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4D187E6E-DDC3-4241-922E-1D26319DBB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2" i="4" l="1"/>
  <c r="Q62" i="4"/>
  <c r="N62" i="4"/>
  <c r="K62" i="4"/>
  <c r="H62" i="4"/>
  <c r="E62" i="4"/>
  <c r="T61" i="4"/>
  <c r="Q61" i="4"/>
  <c r="N61" i="4"/>
  <c r="K61" i="4"/>
  <c r="H61" i="4"/>
  <c r="E61" i="4"/>
  <c r="T60" i="4"/>
  <c r="Q60" i="4"/>
  <c r="N60" i="4"/>
  <c r="K60" i="4"/>
  <c r="H60" i="4"/>
  <c r="E60" i="4"/>
  <c r="T59" i="4"/>
  <c r="Q59" i="4"/>
  <c r="N59" i="4"/>
  <c r="K59" i="4"/>
  <c r="H59" i="4"/>
  <c r="E59" i="4"/>
  <c r="T58" i="4"/>
  <c r="Q58" i="4"/>
  <c r="N58" i="4"/>
  <c r="K58" i="4"/>
  <c r="H58" i="4"/>
  <c r="E58" i="4"/>
  <c r="T57" i="4"/>
  <c r="Q57" i="4"/>
  <c r="N57" i="4"/>
  <c r="K57" i="4"/>
  <c r="H57" i="4"/>
  <c r="E57" i="4"/>
  <c r="T56" i="4"/>
  <c r="Q56" i="4"/>
  <c r="N56" i="4"/>
  <c r="K56" i="4"/>
  <c r="H56" i="4"/>
  <c r="E56" i="4"/>
  <c r="T55" i="4"/>
  <c r="Q55" i="4"/>
  <c r="N55" i="4"/>
  <c r="K55" i="4"/>
  <c r="H55" i="4"/>
  <c r="E55" i="4"/>
  <c r="T54" i="4"/>
  <c r="Q54" i="4"/>
  <c r="N54" i="4"/>
  <c r="K54" i="4"/>
  <c r="H54" i="4"/>
  <c r="E54" i="4"/>
  <c r="T53" i="4"/>
  <c r="Q53" i="4"/>
  <c r="N53" i="4"/>
  <c r="K53" i="4"/>
  <c r="H53" i="4"/>
  <c r="E53" i="4"/>
  <c r="T52" i="4"/>
  <c r="Q52" i="4"/>
  <c r="N52" i="4"/>
  <c r="K52" i="4"/>
  <c r="H52" i="4"/>
  <c r="E52" i="4"/>
  <c r="T51" i="4"/>
  <c r="Q51" i="4"/>
  <c r="N51" i="4"/>
  <c r="K51" i="4"/>
  <c r="H51" i="4"/>
  <c r="E51" i="4"/>
  <c r="T50" i="4"/>
  <c r="Q50" i="4"/>
  <c r="N50" i="4"/>
  <c r="K50" i="4"/>
  <c r="H50" i="4"/>
  <c r="E50" i="4"/>
  <c r="T49" i="4"/>
  <c r="Q49" i="4"/>
  <c r="N49" i="4"/>
  <c r="K49" i="4"/>
  <c r="H49" i="4"/>
  <c r="E49" i="4"/>
  <c r="T48" i="4"/>
  <c r="Q48" i="4"/>
  <c r="N48" i="4"/>
  <c r="K48" i="4"/>
  <c r="H48" i="4"/>
  <c r="E48" i="4"/>
  <c r="T47" i="4"/>
  <c r="Q47" i="4"/>
  <c r="N47" i="4"/>
  <c r="K47" i="4"/>
  <c r="H47" i="4"/>
  <c r="E47" i="4"/>
  <c r="T46" i="4"/>
  <c r="Q46" i="4"/>
  <c r="N46" i="4"/>
  <c r="K46" i="4"/>
  <c r="H46" i="4"/>
  <c r="E46" i="4"/>
  <c r="T45" i="4"/>
  <c r="Q45" i="4"/>
  <c r="N45" i="4"/>
  <c r="K45" i="4"/>
  <c r="H45" i="4"/>
  <c r="E45" i="4"/>
  <c r="T44" i="4"/>
  <c r="Q44" i="4"/>
  <c r="N44" i="4"/>
  <c r="K44" i="4"/>
  <c r="H44" i="4"/>
  <c r="E44" i="4"/>
  <c r="T43" i="4"/>
  <c r="Q43" i="4"/>
  <c r="N43" i="4"/>
  <c r="K43" i="4"/>
  <c r="H43" i="4"/>
  <c r="E43" i="4"/>
  <c r="T42" i="4"/>
  <c r="Q42" i="4"/>
  <c r="N42" i="4"/>
  <c r="K42" i="4"/>
  <c r="H42" i="4"/>
  <c r="E42" i="4"/>
  <c r="T41" i="4"/>
  <c r="Q41" i="4"/>
  <c r="N41" i="4"/>
  <c r="K41" i="4"/>
  <c r="H41" i="4"/>
  <c r="E41" i="4"/>
  <c r="T40" i="4"/>
  <c r="Q40" i="4"/>
  <c r="N40" i="4"/>
  <c r="K40" i="4"/>
  <c r="H40" i="4"/>
  <c r="E40" i="4"/>
  <c r="T39" i="4"/>
  <c r="Q39" i="4"/>
  <c r="N39" i="4"/>
  <c r="K39" i="4"/>
  <c r="H39" i="4"/>
  <c r="E39" i="4"/>
  <c r="T38" i="4"/>
  <c r="Q38" i="4"/>
  <c r="N38" i="4"/>
  <c r="K38" i="4"/>
  <c r="H38" i="4"/>
  <c r="E38" i="4"/>
  <c r="T37" i="4"/>
  <c r="Q37" i="4"/>
  <c r="N37" i="4"/>
  <c r="K37" i="4"/>
  <c r="H37" i="4"/>
  <c r="E37" i="4"/>
  <c r="T36" i="4"/>
  <c r="Q36" i="4"/>
  <c r="N36" i="4"/>
  <c r="K36" i="4"/>
  <c r="H36" i="4"/>
  <c r="E36" i="4"/>
  <c r="T35" i="4"/>
  <c r="Q35" i="4"/>
  <c r="N35" i="4"/>
  <c r="K35" i="4"/>
  <c r="H35" i="4"/>
  <c r="E35" i="4"/>
  <c r="T34" i="4"/>
  <c r="Q34" i="4"/>
  <c r="N34" i="4"/>
  <c r="K34" i="4"/>
  <c r="H34" i="4"/>
  <c r="E34" i="4"/>
  <c r="T33" i="4"/>
  <c r="Q33" i="4"/>
  <c r="N33" i="4"/>
  <c r="K33" i="4"/>
  <c r="H33" i="4"/>
  <c r="E33" i="4"/>
  <c r="T32" i="4"/>
  <c r="Q32" i="4"/>
  <c r="N32" i="4"/>
  <c r="K32" i="4"/>
  <c r="H32" i="4"/>
  <c r="E32" i="4"/>
  <c r="T31" i="4"/>
  <c r="Q31" i="4"/>
  <c r="N31" i="4"/>
  <c r="K31" i="4"/>
  <c r="H31" i="4"/>
  <c r="E31" i="4"/>
  <c r="T30" i="4"/>
  <c r="Q30" i="4"/>
  <c r="N30" i="4"/>
  <c r="K30" i="4"/>
  <c r="H30" i="4"/>
  <c r="E30" i="4"/>
  <c r="T29" i="4"/>
  <c r="Q29" i="4"/>
  <c r="N29" i="4"/>
  <c r="K29" i="4"/>
  <c r="H29" i="4"/>
  <c r="E29" i="4"/>
  <c r="T28" i="4"/>
  <c r="Q28" i="4"/>
  <c r="N28" i="4"/>
  <c r="K28" i="4"/>
  <c r="H28" i="4"/>
  <c r="E28" i="4"/>
  <c r="T27" i="4"/>
  <c r="Q27" i="4"/>
  <c r="N27" i="4"/>
  <c r="K27" i="4"/>
  <c r="H27" i="4"/>
  <c r="E27" i="4"/>
  <c r="T26" i="4"/>
  <c r="Q26" i="4"/>
  <c r="N26" i="4"/>
  <c r="K26" i="4"/>
  <c r="H26" i="4"/>
  <c r="E26" i="4"/>
  <c r="T25" i="4"/>
  <c r="Q25" i="4"/>
  <c r="N25" i="4"/>
  <c r="K25" i="4"/>
  <c r="H25" i="4"/>
  <c r="E25" i="4"/>
  <c r="T24" i="4"/>
  <c r="Q24" i="4"/>
  <c r="N24" i="4"/>
  <c r="K24" i="4"/>
  <c r="H24" i="4"/>
  <c r="E24" i="4"/>
  <c r="T23" i="4"/>
  <c r="Q23" i="4"/>
  <c r="N23" i="4"/>
  <c r="K23" i="4"/>
  <c r="H23" i="4"/>
  <c r="E23" i="4"/>
  <c r="T22" i="4"/>
  <c r="Q22" i="4"/>
  <c r="N22" i="4"/>
  <c r="K22" i="4"/>
  <c r="H22" i="4"/>
  <c r="E22" i="4"/>
  <c r="T21" i="4"/>
  <c r="Q21" i="4"/>
  <c r="N21" i="4"/>
  <c r="K21" i="4"/>
  <c r="H21" i="4"/>
  <c r="E21" i="4"/>
  <c r="T20" i="4"/>
  <c r="Q20" i="4"/>
  <c r="N20" i="4"/>
  <c r="K20" i="4"/>
  <c r="H20" i="4"/>
  <c r="E20" i="4"/>
  <c r="T19" i="4"/>
  <c r="Q19" i="4"/>
  <c r="N19" i="4"/>
  <c r="K19" i="4"/>
  <c r="H19" i="4"/>
  <c r="E19" i="4"/>
  <c r="T18" i="4"/>
  <c r="Q18" i="4"/>
  <c r="N18" i="4"/>
  <c r="K18" i="4"/>
  <c r="H18" i="4"/>
  <c r="E18" i="4"/>
  <c r="T17" i="4"/>
  <c r="Q17" i="4"/>
  <c r="N17" i="4"/>
  <c r="K17" i="4"/>
  <c r="H17" i="4"/>
  <c r="E17" i="4"/>
  <c r="T16" i="4"/>
  <c r="Q16" i="4"/>
  <c r="N16" i="4"/>
  <c r="K16" i="4"/>
  <c r="H16" i="4"/>
  <c r="E16" i="4"/>
  <c r="T15" i="4"/>
  <c r="Q15" i="4"/>
  <c r="N15" i="4"/>
  <c r="K15" i="4"/>
  <c r="H15" i="4"/>
  <c r="E15" i="4"/>
  <c r="T14" i="4"/>
  <c r="Q14" i="4"/>
  <c r="N14" i="4"/>
  <c r="K14" i="4"/>
  <c r="H14" i="4"/>
  <c r="E14" i="4"/>
  <c r="T13" i="4"/>
  <c r="Q13" i="4"/>
  <c r="N13" i="4"/>
  <c r="K13" i="4"/>
  <c r="H13" i="4"/>
  <c r="E13" i="4"/>
  <c r="T12" i="4"/>
  <c r="Q12" i="4"/>
  <c r="N12" i="4"/>
  <c r="K12" i="4"/>
  <c r="H12" i="4"/>
  <c r="E12" i="4"/>
</calcChain>
</file>

<file path=xl/sharedStrings.xml><?xml version="1.0" encoding="utf-8"?>
<sst xmlns="http://schemas.openxmlformats.org/spreadsheetml/2006/main" count="80" uniqueCount="64">
  <si>
    <t>BANKWISE FRESH DISBURSEMENT  UNDER ANNUAL  DISTRICT CREDIT PLAN FROM   01.04.2024 to 31.03.2025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</si>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</sst>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/>
    <xf numFmtId="2" fontId="1" fillId="0" borderId="0" xfId="0" applyNumberFormat="1" applyFont="1"/>
    <xf numFmtId="2" fontId="0" fillId="0" borderId="0" xfId="0" applyNumberFormat="1"/>
    <xf numFmtId="2" fontId="4" fillId="0" borderId="0" xfId="0" applyNumberFormat="1" applyFont="1" applyAlignment="1" applyProtection="1">
      <alignment horizontal="center" vertical="center" wrapText="1"/>
      <protection locked="0"/>
    </xf>
    <xf numFmtId="2" fontId="1" fillId="0" borderId="0" xfId="0" applyNumberFormat="1" applyFont="1"/>
    <xf numFmtId="2" fontId="2" fillId="0" borderId="0" xfId="0" applyNumberFormat="1" applyFont="1" applyAlignment="1">
      <alignment horizontal="center"/>
    </xf>
    <xf numFmtId="2" fontId="5" fillId="0" borderId="0" xfId="0" applyNumberFormat="1" applyFont="1"/>
    <xf numFmtId="0" fontId="8" fillId="0" borderId="0" xfId="0" applyFont="1"/>
    <xf numFmtId="0" fontId="8" fillId="0" borderId="18" xfId="0" applyFont="1" applyBorder="1"/>
    <xf numFmtId="2" fontId="9" fillId="0" borderId="18" xfId="0" applyNumberFormat="1" applyFont="1" applyBorder="1"/>
    <xf numFmtId="0" fontId="9" fillId="0" borderId="18" xfId="0" applyFont="1" applyBorder="1"/>
    <xf numFmtId="0" fontId="0" fillId="2" borderId="0" xfId="0" applyFill="1" applyAlignment="1">
      <alignment horizontal="left"/>
    </xf>
    <xf numFmtId="0" fontId="8" fillId="0" borderId="18" xfId="0" applyFont="1" applyBorder="1" applyAlignment="1">
      <alignment horizontal="left"/>
    </xf>
    <xf numFmtId="0" fontId="0" fillId="0" borderId="0" xfId="0" applyAlignment="1">
      <alignment horizontal="left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7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8" fillId="0" borderId="18" xfId="0" applyFont="1" applyBorder="1"/>
    <xf numFmtId="2" fontId="3" fillId="0" borderId="0" xfId="0" applyNumberFormat="1" applyFont="1" applyAlignment="1">
      <alignment horizontal="center"/>
    </xf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5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0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5" borderId="7" xfId="0" applyNumberFormat="1" applyFont="1" applyFill="1" applyBorder="1" applyAlignment="1">
      <alignment horizontal="center" vertical="top" wrapText="1"/>
    </xf>
    <xf numFmtId="2" fontId="6" fillId="5" borderId="5" xfId="0" applyNumberFormat="1" applyFont="1" applyFill="1" applyBorder="1" applyAlignment="1">
      <alignment horizontal="center" vertical="top" wrapText="1"/>
    </xf>
    <xf numFmtId="2" fontId="6" fillId="5" borderId="6" xfId="0" applyNumberFormat="1" applyFon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0" xfId="0" applyNumberFormat="1" applyFont="1" applyFill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6" fillId="5" borderId="14" xfId="0" applyNumberFormat="1" applyFont="1" applyFill="1" applyBorder="1" applyAlignment="1">
      <alignment horizontal="center" vertical="top" wrapText="1"/>
    </xf>
    <xf numFmtId="2" fontId="6" fillId="5" borderId="12" xfId="0" applyNumberFormat="1" applyFont="1" applyFill="1" applyBorder="1" applyAlignment="1">
      <alignment horizontal="center" vertical="top" wrapText="1"/>
    </xf>
    <xf numFmtId="2" fontId="6" fillId="5" borderId="13" xfId="0" applyNumberFormat="1" applyFont="1" applyFill="1" applyBorder="1" applyAlignment="1">
      <alignment horizontal="center" vertical="top" wrapText="1"/>
    </xf>
    <xf numFmtId="2" fontId="4" fillId="0" borderId="11" xfId="0" applyNumberFormat="1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1" fontId="6" fillId="3" borderId="4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0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>
      <alignment horizontal="center" vertical="center" wrapText="1"/>
    </xf>
    <xf numFmtId="2" fontId="6" fillId="5" borderId="12" xfId="0" applyNumberFormat="1" applyFont="1" applyFill="1" applyBorder="1" applyAlignment="1">
      <alignment horizontal="center" vertical="center" wrapText="1"/>
    </xf>
    <xf numFmtId="2" fontId="6" fillId="5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tabSelected="1" topLeftCell="E49" workbookViewId="0">
      <selection activeCell="Q62" sqref="Q62"/>
    </sheetView>
  </sheetViews>
  <sheetFormatPr defaultRowHeight="15" x14ac:dyDescent="0.25"/>
  <cols>
    <col min="1" max="1" width="3.42578125" style="14" customWidth="1"/>
    <col min="2" max="2" width="22.7109375" customWidth="1"/>
    <col min="3" max="3" width="10.140625" style="3" customWidth="1"/>
    <col min="4" max="4" width="11.7109375" style="3" customWidth="1"/>
    <col min="5" max="5" width="12.42578125" style="3" customWidth="1"/>
    <col min="6" max="6" width="12.85546875" style="3" customWidth="1"/>
    <col min="7" max="7" width="12.5703125" style="3" customWidth="1"/>
    <col min="8" max="8" width="11.28515625" style="3" customWidth="1"/>
    <col min="9" max="9" width="9.28515625" style="3" customWidth="1"/>
    <col min="10" max="10" width="10.85546875" style="3" customWidth="1"/>
    <col min="11" max="11" width="10.140625" style="3" customWidth="1"/>
    <col min="12" max="12" width="10.7109375" style="3" customWidth="1"/>
    <col min="13" max="13" width="12" style="3" customWidth="1"/>
    <col min="14" max="14" width="9.140625" style="3" customWidth="1"/>
    <col min="15" max="15" width="13" style="3" customWidth="1"/>
    <col min="16" max="16" width="13.85546875" style="3" customWidth="1"/>
    <col min="17" max="17" width="10.42578125" style="3" customWidth="1"/>
    <col min="18" max="19" width="13.7109375" style="3" customWidth="1"/>
    <col min="20" max="20" width="9.140625" style="3" customWidth="1"/>
  </cols>
  <sheetData>
    <row r="1" spans="1:20" ht="18.75" x14ac:dyDescent="0.3">
      <c r="A1" s="12"/>
      <c r="C1" s="2"/>
      <c r="D1" s="2"/>
      <c r="E1" s="2"/>
      <c r="F1" s="6"/>
      <c r="G1" s="2"/>
      <c r="H1" s="2"/>
      <c r="R1" s="20" t="s">
        <v>63</v>
      </c>
      <c r="S1" s="20"/>
    </row>
    <row r="2" spans="1:20" x14ac:dyDescent="0.25">
      <c r="A2" s="12"/>
      <c r="C2" s="2"/>
      <c r="D2" s="2"/>
      <c r="E2" s="2"/>
      <c r="F2" s="6"/>
      <c r="G2" s="2"/>
      <c r="H2" s="2"/>
    </row>
    <row r="3" spans="1:20" ht="15.75" x14ac:dyDescent="0.25">
      <c r="A3" s="12"/>
      <c r="B3" s="1"/>
      <c r="C3" s="39" t="s">
        <v>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1"/>
    </row>
    <row r="4" spans="1:20" ht="15.75" x14ac:dyDescent="0.25">
      <c r="A4" s="12"/>
      <c r="B4" s="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0" ht="15.75" x14ac:dyDescent="0.25">
      <c r="A5" s="12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0" ht="15.75" x14ac:dyDescent="0.25">
      <c r="A6" s="12"/>
      <c r="B6" s="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20" ht="15.75" x14ac:dyDescent="0.25">
      <c r="A7" s="12"/>
      <c r="C7" s="2"/>
      <c r="D7" s="2"/>
      <c r="E7" s="2"/>
      <c r="F7" s="2"/>
      <c r="G7" s="5"/>
      <c r="H7" s="5"/>
      <c r="R7" s="7" t="s">
        <v>1</v>
      </c>
    </row>
    <row r="8" spans="1:20" x14ac:dyDescent="0.25">
      <c r="A8" s="42" t="s">
        <v>2</v>
      </c>
      <c r="B8" s="45" t="s">
        <v>3</v>
      </c>
      <c r="C8" s="48" t="s">
        <v>4</v>
      </c>
      <c r="D8" s="48"/>
      <c r="E8" s="49"/>
      <c r="F8" s="54" t="s">
        <v>5</v>
      </c>
      <c r="G8" s="55"/>
      <c r="H8" s="56"/>
      <c r="I8" s="63" t="s">
        <v>6</v>
      </c>
      <c r="J8" s="64"/>
      <c r="K8" s="65"/>
      <c r="L8" s="21" t="s">
        <v>7</v>
      </c>
      <c r="M8" s="22"/>
      <c r="N8" s="23"/>
      <c r="O8" s="30" t="s">
        <v>8</v>
      </c>
      <c r="P8" s="31"/>
      <c r="Q8" s="32"/>
      <c r="R8" s="21" t="s">
        <v>9</v>
      </c>
      <c r="S8" s="22"/>
      <c r="T8" s="23"/>
    </row>
    <row r="9" spans="1:20" x14ac:dyDescent="0.25">
      <c r="A9" s="43"/>
      <c r="B9" s="46"/>
      <c r="C9" s="50"/>
      <c r="D9" s="50"/>
      <c r="E9" s="51"/>
      <c r="F9" s="57"/>
      <c r="G9" s="58"/>
      <c r="H9" s="59"/>
      <c r="I9" s="66"/>
      <c r="J9" s="67"/>
      <c r="K9" s="68"/>
      <c r="L9" s="24"/>
      <c r="M9" s="25"/>
      <c r="N9" s="26"/>
      <c r="O9" s="33"/>
      <c r="P9" s="34"/>
      <c r="Q9" s="35"/>
      <c r="R9" s="24"/>
      <c r="S9" s="25"/>
      <c r="T9" s="26"/>
    </row>
    <row r="10" spans="1:20" x14ac:dyDescent="0.25">
      <c r="A10" s="43"/>
      <c r="B10" s="46"/>
      <c r="C10" s="52"/>
      <c r="D10" s="52"/>
      <c r="E10" s="53"/>
      <c r="F10" s="60"/>
      <c r="G10" s="61"/>
      <c r="H10" s="62"/>
      <c r="I10" s="69"/>
      <c r="J10" s="70"/>
      <c r="K10" s="71"/>
      <c r="L10" s="27"/>
      <c r="M10" s="28"/>
      <c r="N10" s="29"/>
      <c r="O10" s="36"/>
      <c r="P10" s="37"/>
      <c r="Q10" s="38"/>
      <c r="R10" s="27"/>
      <c r="S10" s="28"/>
      <c r="T10" s="29"/>
    </row>
    <row r="11" spans="1:20" s="18" customFormat="1" ht="25.5" x14ac:dyDescent="0.25">
      <c r="A11" s="44"/>
      <c r="B11" s="47"/>
      <c r="C11" s="15" t="s">
        <v>10</v>
      </c>
      <c r="D11" s="16" t="s">
        <v>11</v>
      </c>
      <c r="E11" s="17" t="s">
        <v>12</v>
      </c>
      <c r="F11" s="16" t="s">
        <v>10</v>
      </c>
      <c r="G11" s="16" t="s">
        <v>11</v>
      </c>
      <c r="H11" s="17" t="s">
        <v>12</v>
      </c>
      <c r="I11" s="16" t="s">
        <v>10</v>
      </c>
      <c r="J11" s="16" t="s">
        <v>11</v>
      </c>
      <c r="K11" s="17" t="s">
        <v>12</v>
      </c>
      <c r="L11" s="16" t="s">
        <v>10</v>
      </c>
      <c r="M11" s="16" t="s">
        <v>11</v>
      </c>
      <c r="N11" s="17" t="s">
        <v>12</v>
      </c>
      <c r="O11" s="16" t="s">
        <v>10</v>
      </c>
      <c r="P11" s="16" t="s">
        <v>11</v>
      </c>
      <c r="Q11" s="17" t="s">
        <v>12</v>
      </c>
      <c r="R11" s="16" t="s">
        <v>10</v>
      </c>
      <c r="S11" s="16" t="s">
        <v>11</v>
      </c>
      <c r="T11" s="17" t="s">
        <v>12</v>
      </c>
    </row>
    <row r="12" spans="1:20" ht="15.75" x14ac:dyDescent="0.25">
      <c r="A12" s="13">
        <v>1</v>
      </c>
      <c r="B12" s="9" t="s">
        <v>13</v>
      </c>
      <c r="C12" s="10">
        <v>3329.7</v>
      </c>
      <c r="D12" s="10">
        <v>8371.34</v>
      </c>
      <c r="E12" s="10">
        <f t="shared" ref="E12:E43" si="0">(D12/C12 ) * 100</f>
        <v>251.41424152326036</v>
      </c>
      <c r="F12" s="10">
        <v>24302</v>
      </c>
      <c r="G12" s="10">
        <v>33975.01</v>
      </c>
      <c r="H12" s="10">
        <f t="shared" ref="H12:H43" si="1">(G12/F12 ) * 100</f>
        <v>139.80334951855815</v>
      </c>
      <c r="I12" s="10">
        <v>3521</v>
      </c>
      <c r="J12" s="10">
        <v>168.74</v>
      </c>
      <c r="K12" s="10">
        <f t="shared" ref="K12:K43" si="2">(J12/I12 ) * 100</f>
        <v>4.7923885259869357</v>
      </c>
      <c r="L12" s="10">
        <v>31152.7</v>
      </c>
      <c r="M12" s="10">
        <v>42515.09</v>
      </c>
      <c r="N12" s="10">
        <f t="shared" ref="N12:N43" si="3">(M12/L12 ) * 100</f>
        <v>136.47321098973762</v>
      </c>
      <c r="O12" s="10">
        <v>40280</v>
      </c>
      <c r="P12" s="10">
        <v>58228.44</v>
      </c>
      <c r="Q12" s="10">
        <f t="shared" ref="Q12:Q43" si="4">(P12/O12 ) * 100</f>
        <v>144.55918570009931</v>
      </c>
      <c r="R12" s="10">
        <v>71432.7</v>
      </c>
      <c r="S12" s="10">
        <v>100743.53</v>
      </c>
      <c r="T12" s="10">
        <f t="shared" ref="T12:T43" si="5">(S12/R12 ) * 100</f>
        <v>141.03279030472041</v>
      </c>
    </row>
    <row r="13" spans="1:20" ht="15.75" x14ac:dyDescent="0.25">
      <c r="A13" s="13">
        <v>2</v>
      </c>
      <c r="B13" s="9" t="s">
        <v>14</v>
      </c>
      <c r="C13" s="10">
        <v>1193</v>
      </c>
      <c r="D13" s="10">
        <v>2289.5</v>
      </c>
      <c r="E13" s="10">
        <f t="shared" si="0"/>
        <v>191.91114836546521</v>
      </c>
      <c r="F13" s="10">
        <v>10574</v>
      </c>
      <c r="G13" s="10">
        <v>26358.67</v>
      </c>
      <c r="H13" s="10">
        <f t="shared" si="1"/>
        <v>249.27813504823152</v>
      </c>
      <c r="I13" s="10">
        <v>615</v>
      </c>
      <c r="J13" s="10">
        <v>271.33999999999997</v>
      </c>
      <c r="K13" s="10">
        <f t="shared" si="2"/>
        <v>44.12032520325203</v>
      </c>
      <c r="L13" s="10">
        <v>12382</v>
      </c>
      <c r="M13" s="10">
        <v>28919.51</v>
      </c>
      <c r="N13" s="10">
        <f t="shared" si="3"/>
        <v>233.56089484735904</v>
      </c>
      <c r="O13" s="10">
        <v>150092.57999999999</v>
      </c>
      <c r="P13" s="10">
        <v>105993.61</v>
      </c>
      <c r="Q13" s="10">
        <f t="shared" si="4"/>
        <v>70.6188207305118</v>
      </c>
      <c r="R13" s="10">
        <v>162474.57999999999</v>
      </c>
      <c r="S13" s="10">
        <v>134913.12</v>
      </c>
      <c r="T13" s="10">
        <f t="shared" si="5"/>
        <v>83.036447916960313</v>
      </c>
    </row>
    <row r="14" spans="1:20" ht="15.75" x14ac:dyDescent="0.25">
      <c r="A14" s="13">
        <v>3</v>
      </c>
      <c r="B14" s="9" t="s">
        <v>15</v>
      </c>
      <c r="C14" s="10">
        <v>125</v>
      </c>
      <c r="D14" s="10">
        <v>82.56</v>
      </c>
      <c r="E14" s="10">
        <f t="shared" si="0"/>
        <v>66.048000000000002</v>
      </c>
      <c r="F14" s="10">
        <v>13294</v>
      </c>
      <c r="G14" s="10">
        <v>15713.97</v>
      </c>
      <c r="H14" s="10">
        <f t="shared" si="1"/>
        <v>118.20347525199337</v>
      </c>
      <c r="I14" s="10">
        <v>675</v>
      </c>
      <c r="J14" s="10">
        <v>326.56</v>
      </c>
      <c r="K14" s="10">
        <f t="shared" si="2"/>
        <v>48.379259259259264</v>
      </c>
      <c r="L14" s="10">
        <v>14094</v>
      </c>
      <c r="M14" s="10">
        <v>16123.09</v>
      </c>
      <c r="N14" s="10">
        <f t="shared" si="3"/>
        <v>114.39683553285084</v>
      </c>
      <c r="O14" s="10">
        <v>14931.61</v>
      </c>
      <c r="P14" s="10">
        <v>21453.49</v>
      </c>
      <c r="Q14" s="10">
        <f t="shared" si="4"/>
        <v>143.67834413033827</v>
      </c>
      <c r="R14" s="10">
        <v>29025.61</v>
      </c>
      <c r="S14" s="10">
        <v>37576.58</v>
      </c>
      <c r="T14" s="10">
        <f t="shared" si="5"/>
        <v>129.46008714373275</v>
      </c>
    </row>
    <row r="15" spans="1:20" ht="15.75" x14ac:dyDescent="0.25">
      <c r="A15" s="13">
        <v>4</v>
      </c>
      <c r="B15" s="9" t="s">
        <v>16</v>
      </c>
      <c r="C15" s="10">
        <v>1861</v>
      </c>
      <c r="D15" s="10">
        <v>5486.49</v>
      </c>
      <c r="E15" s="10">
        <f t="shared" si="0"/>
        <v>294.8140784524449</v>
      </c>
      <c r="F15" s="10">
        <v>61946</v>
      </c>
      <c r="G15" s="10">
        <v>60657.68</v>
      </c>
      <c r="H15" s="10">
        <f t="shared" si="1"/>
        <v>97.920253123688369</v>
      </c>
      <c r="I15" s="10">
        <v>1595</v>
      </c>
      <c r="J15" s="10">
        <v>604.29</v>
      </c>
      <c r="K15" s="10">
        <f t="shared" si="2"/>
        <v>37.886520376175547</v>
      </c>
      <c r="L15" s="10">
        <v>65402</v>
      </c>
      <c r="M15" s="10">
        <v>66748.460000000006</v>
      </c>
      <c r="N15" s="10">
        <f t="shared" si="3"/>
        <v>102.05874438090578</v>
      </c>
      <c r="O15" s="10">
        <v>1314112.4099999999</v>
      </c>
      <c r="P15" s="10">
        <v>1305703.99</v>
      </c>
      <c r="Q15" s="10">
        <f t="shared" si="4"/>
        <v>99.360144540450705</v>
      </c>
      <c r="R15" s="10">
        <v>1379514.41</v>
      </c>
      <c r="S15" s="10">
        <v>1372452.45</v>
      </c>
      <c r="T15" s="10">
        <f t="shared" si="5"/>
        <v>99.4880836366182</v>
      </c>
    </row>
    <row r="16" spans="1:20" ht="15.75" x14ac:dyDescent="0.25">
      <c r="A16" s="13">
        <v>5</v>
      </c>
      <c r="B16" s="9" t="s">
        <v>17</v>
      </c>
      <c r="C16" s="10">
        <v>7275</v>
      </c>
      <c r="D16" s="10">
        <v>7193.46</v>
      </c>
      <c r="E16" s="10">
        <f t="shared" si="0"/>
        <v>98.879175257731958</v>
      </c>
      <c r="F16" s="10">
        <v>22038</v>
      </c>
      <c r="G16" s="10">
        <v>15079.66</v>
      </c>
      <c r="H16" s="10">
        <f t="shared" si="1"/>
        <v>68.425719212269726</v>
      </c>
      <c r="I16" s="10">
        <v>575</v>
      </c>
      <c r="J16" s="10">
        <v>493.48</v>
      </c>
      <c r="K16" s="10">
        <f t="shared" si="2"/>
        <v>85.822608695652178</v>
      </c>
      <c r="L16" s="10">
        <v>29888</v>
      </c>
      <c r="M16" s="10">
        <v>22766.6</v>
      </c>
      <c r="N16" s="10">
        <f t="shared" si="3"/>
        <v>76.173046038543887</v>
      </c>
      <c r="O16" s="10">
        <v>40663.120000000003</v>
      </c>
      <c r="P16" s="10">
        <v>34540.129999999997</v>
      </c>
      <c r="Q16" s="10">
        <f t="shared" si="4"/>
        <v>84.94215397146111</v>
      </c>
      <c r="R16" s="10">
        <v>70551.12</v>
      </c>
      <c r="S16" s="10">
        <v>57306.73</v>
      </c>
      <c r="T16" s="10">
        <f t="shared" si="5"/>
        <v>81.227243451273353</v>
      </c>
    </row>
    <row r="17" spans="1:20" ht="15.75" x14ac:dyDescent="0.25">
      <c r="A17" s="13">
        <v>6</v>
      </c>
      <c r="B17" s="9" t="s">
        <v>18</v>
      </c>
      <c r="C17" s="10">
        <v>460</v>
      </c>
      <c r="D17" s="10">
        <v>217.38</v>
      </c>
      <c r="E17" s="10">
        <f t="shared" si="0"/>
        <v>47.256521739130434</v>
      </c>
      <c r="F17" s="10">
        <v>16116</v>
      </c>
      <c r="G17" s="10">
        <v>22365.86</v>
      </c>
      <c r="H17" s="10">
        <f t="shared" si="1"/>
        <v>138.78046661702658</v>
      </c>
      <c r="I17" s="10">
        <v>154</v>
      </c>
      <c r="J17" s="10">
        <v>154.02000000000001</v>
      </c>
      <c r="K17" s="10">
        <f t="shared" si="2"/>
        <v>100.01298701298703</v>
      </c>
      <c r="L17" s="10">
        <v>16730</v>
      </c>
      <c r="M17" s="10">
        <v>22737.26</v>
      </c>
      <c r="N17" s="10">
        <f t="shared" si="3"/>
        <v>135.9071129707113</v>
      </c>
      <c r="O17" s="10">
        <v>8722672.6400000006</v>
      </c>
      <c r="P17" s="10">
        <v>5591904.2199999997</v>
      </c>
      <c r="Q17" s="10">
        <f t="shared" si="4"/>
        <v>64.107693258565291</v>
      </c>
      <c r="R17" s="10">
        <v>8739402.6400000006</v>
      </c>
      <c r="S17" s="10">
        <v>5614641.4800000004</v>
      </c>
      <c r="T17" s="10">
        <f t="shared" si="5"/>
        <v>64.245140214754997</v>
      </c>
    </row>
    <row r="18" spans="1:20" ht="15.75" x14ac:dyDescent="0.25">
      <c r="A18" s="13">
        <v>7</v>
      </c>
      <c r="B18" s="9" t="s">
        <v>19</v>
      </c>
      <c r="C18" s="10">
        <v>1577</v>
      </c>
      <c r="D18" s="10">
        <v>1909.49</v>
      </c>
      <c r="E18" s="10">
        <f t="shared" si="0"/>
        <v>121.08370323398859</v>
      </c>
      <c r="F18" s="10">
        <v>2680</v>
      </c>
      <c r="G18" s="10">
        <v>4114.49</v>
      </c>
      <c r="H18" s="10">
        <f t="shared" si="1"/>
        <v>153.52574626865672</v>
      </c>
      <c r="I18" s="10">
        <v>678</v>
      </c>
      <c r="J18" s="10">
        <v>487.65</v>
      </c>
      <c r="K18" s="10">
        <f t="shared" si="2"/>
        <v>71.924778761061944</v>
      </c>
      <c r="L18" s="10">
        <v>4935</v>
      </c>
      <c r="M18" s="10">
        <v>6511.63</v>
      </c>
      <c r="N18" s="10">
        <f t="shared" si="3"/>
        <v>131.94792299898683</v>
      </c>
      <c r="O18" s="10">
        <v>6953.78</v>
      </c>
      <c r="P18" s="10">
        <v>8038.8</v>
      </c>
      <c r="Q18" s="10">
        <f t="shared" si="4"/>
        <v>115.60331215540324</v>
      </c>
      <c r="R18" s="10">
        <v>11888.78</v>
      </c>
      <c r="S18" s="10">
        <v>14550.43</v>
      </c>
      <c r="T18" s="10">
        <f t="shared" si="5"/>
        <v>122.3879153285703</v>
      </c>
    </row>
    <row r="19" spans="1:20" ht="15.75" x14ac:dyDescent="0.25">
      <c r="A19" s="13">
        <v>8</v>
      </c>
      <c r="B19" s="9" t="s">
        <v>20</v>
      </c>
      <c r="C19" s="10">
        <v>598</v>
      </c>
      <c r="D19" s="10">
        <v>3269.36</v>
      </c>
      <c r="E19" s="10">
        <f t="shared" si="0"/>
        <v>546.71571906354518</v>
      </c>
      <c r="F19" s="10">
        <v>4778</v>
      </c>
      <c r="G19" s="10">
        <v>6399.09</v>
      </c>
      <c r="H19" s="10">
        <f t="shared" si="1"/>
        <v>133.92821264127249</v>
      </c>
      <c r="I19" s="10">
        <v>625</v>
      </c>
      <c r="J19" s="10">
        <v>408.77</v>
      </c>
      <c r="K19" s="10">
        <f t="shared" si="2"/>
        <v>65.403199999999998</v>
      </c>
      <c r="L19" s="10">
        <v>6001</v>
      </c>
      <c r="M19" s="10">
        <v>10077.219999999999</v>
      </c>
      <c r="N19" s="10">
        <f t="shared" si="3"/>
        <v>167.92567905349108</v>
      </c>
      <c r="O19" s="10">
        <v>23118.1</v>
      </c>
      <c r="P19" s="10">
        <v>29354.01</v>
      </c>
      <c r="Q19" s="10">
        <f t="shared" si="4"/>
        <v>126.97414579917901</v>
      </c>
      <c r="R19" s="10">
        <v>29119.1</v>
      </c>
      <c r="S19" s="10">
        <v>39431.230000000003</v>
      </c>
      <c r="T19" s="10">
        <f t="shared" si="5"/>
        <v>135.41362885528744</v>
      </c>
    </row>
    <row r="20" spans="1:20" ht="15.75" x14ac:dyDescent="0.25">
      <c r="A20" s="13">
        <v>9</v>
      </c>
      <c r="B20" s="9" t="s">
        <v>21</v>
      </c>
      <c r="C20" s="10">
        <v>4362</v>
      </c>
      <c r="D20" s="10">
        <v>6744.37</v>
      </c>
      <c r="E20" s="10">
        <f t="shared" si="0"/>
        <v>154.61646033929389</v>
      </c>
      <c r="F20" s="10">
        <v>61464</v>
      </c>
      <c r="G20" s="10">
        <v>80838.33</v>
      </c>
      <c r="H20" s="10">
        <f t="shared" si="1"/>
        <v>131.52142717688403</v>
      </c>
      <c r="I20" s="10">
        <v>2248</v>
      </c>
      <c r="J20" s="10">
        <v>2323.86</v>
      </c>
      <c r="K20" s="10">
        <f t="shared" si="2"/>
        <v>103.37455516014235</v>
      </c>
      <c r="L20" s="10">
        <v>68074</v>
      </c>
      <c r="M20" s="10">
        <v>89906.559999999998</v>
      </c>
      <c r="N20" s="10">
        <f t="shared" si="3"/>
        <v>132.07180421306225</v>
      </c>
      <c r="O20" s="10">
        <v>4025000</v>
      </c>
      <c r="P20" s="10">
        <v>4521614.63</v>
      </c>
      <c r="Q20" s="10">
        <f t="shared" si="4"/>
        <v>112.33825167701863</v>
      </c>
      <c r="R20" s="10">
        <v>4093074</v>
      </c>
      <c r="S20" s="10">
        <v>4611521.1900000004</v>
      </c>
      <c r="T20" s="10">
        <f t="shared" si="5"/>
        <v>112.66645044775639</v>
      </c>
    </row>
    <row r="21" spans="1:20" ht="15.75" x14ac:dyDescent="0.25">
      <c r="A21" s="13">
        <v>10</v>
      </c>
      <c r="B21" s="9" t="s">
        <v>22</v>
      </c>
      <c r="C21" s="10">
        <v>18964</v>
      </c>
      <c r="D21" s="10">
        <v>18507.12</v>
      </c>
      <c r="E21" s="10">
        <f t="shared" si="0"/>
        <v>97.59080362792659</v>
      </c>
      <c r="F21" s="10">
        <v>201369.01</v>
      </c>
      <c r="G21" s="10">
        <v>207786.74</v>
      </c>
      <c r="H21" s="10">
        <f t="shared" si="1"/>
        <v>103.18704948690961</v>
      </c>
      <c r="I21" s="10">
        <v>4858</v>
      </c>
      <c r="J21" s="10">
        <v>3356.06</v>
      </c>
      <c r="K21" s="10">
        <f t="shared" si="2"/>
        <v>69.083161794977357</v>
      </c>
      <c r="L21" s="10">
        <v>225191.01</v>
      </c>
      <c r="M21" s="10">
        <v>229649.92000000001</v>
      </c>
      <c r="N21" s="10">
        <f t="shared" si="3"/>
        <v>101.98005684152311</v>
      </c>
      <c r="O21" s="10">
        <v>1396075.08</v>
      </c>
      <c r="P21" s="10">
        <v>1490414.1</v>
      </c>
      <c r="Q21" s="10">
        <f t="shared" si="4"/>
        <v>106.75744602503757</v>
      </c>
      <c r="R21" s="10">
        <v>1621266.09</v>
      </c>
      <c r="S21" s="10">
        <v>1720064.02</v>
      </c>
      <c r="T21" s="10">
        <f t="shared" si="5"/>
        <v>106.0938750652584</v>
      </c>
    </row>
    <row r="22" spans="1:20" ht="15.75" x14ac:dyDescent="0.25">
      <c r="A22" s="13">
        <v>11</v>
      </c>
      <c r="B22" s="9" t="s">
        <v>23</v>
      </c>
      <c r="C22" s="10">
        <v>610</v>
      </c>
      <c r="D22" s="10">
        <v>585.29</v>
      </c>
      <c r="E22" s="10">
        <f t="shared" si="0"/>
        <v>95.949180327868845</v>
      </c>
      <c r="F22" s="10">
        <v>13764</v>
      </c>
      <c r="G22" s="10">
        <v>12872.96</v>
      </c>
      <c r="H22" s="10">
        <f t="shared" si="1"/>
        <v>93.526300494042431</v>
      </c>
      <c r="I22" s="10">
        <v>9558</v>
      </c>
      <c r="J22" s="10">
        <v>23074.880000000001</v>
      </c>
      <c r="K22" s="10">
        <f t="shared" si="2"/>
        <v>241.41954383762294</v>
      </c>
      <c r="L22" s="10">
        <v>23932</v>
      </c>
      <c r="M22" s="10">
        <v>36533.129999999997</v>
      </c>
      <c r="N22" s="10">
        <f t="shared" si="3"/>
        <v>152.65389436737422</v>
      </c>
      <c r="O22" s="10">
        <v>271353.96999999997</v>
      </c>
      <c r="P22" s="10">
        <v>501337.02</v>
      </c>
      <c r="Q22" s="10">
        <f t="shared" si="4"/>
        <v>184.7538917525327</v>
      </c>
      <c r="R22" s="10">
        <v>295285.96999999997</v>
      </c>
      <c r="S22" s="10">
        <v>537870.15</v>
      </c>
      <c r="T22" s="10">
        <f t="shared" si="5"/>
        <v>182.15228783135211</v>
      </c>
    </row>
    <row r="23" spans="1:20" ht="15.75" x14ac:dyDescent="0.25">
      <c r="A23" s="13">
        <v>12</v>
      </c>
      <c r="B23" s="9" t="s">
        <v>24</v>
      </c>
      <c r="C23" s="10">
        <v>9236</v>
      </c>
      <c r="D23" s="10">
        <v>5999.79</v>
      </c>
      <c r="E23" s="10">
        <f t="shared" si="0"/>
        <v>64.960913815504554</v>
      </c>
      <c r="F23" s="10">
        <v>97594</v>
      </c>
      <c r="G23" s="10">
        <v>86604.59</v>
      </c>
      <c r="H23" s="10">
        <f t="shared" si="1"/>
        <v>88.73966637293276</v>
      </c>
      <c r="I23" s="10">
        <v>1158</v>
      </c>
      <c r="J23" s="10">
        <v>1005.49</v>
      </c>
      <c r="K23" s="10">
        <f t="shared" si="2"/>
        <v>86.829879101899834</v>
      </c>
      <c r="L23" s="10">
        <v>107988</v>
      </c>
      <c r="M23" s="10">
        <v>93609.87</v>
      </c>
      <c r="N23" s="10">
        <f t="shared" si="3"/>
        <v>86.685437270807867</v>
      </c>
      <c r="O23" s="10">
        <v>177825.53</v>
      </c>
      <c r="P23" s="10">
        <v>424292.31</v>
      </c>
      <c r="Q23" s="10">
        <f t="shared" si="4"/>
        <v>238.60033483381153</v>
      </c>
      <c r="R23" s="10">
        <v>285813.53000000003</v>
      </c>
      <c r="S23" s="10">
        <v>517902.18</v>
      </c>
      <c r="T23" s="10">
        <f t="shared" si="5"/>
        <v>181.2028212940094</v>
      </c>
    </row>
    <row r="24" spans="1:20" s="8" customFormat="1" ht="15.75" x14ac:dyDescent="0.25">
      <c r="A24" s="19" t="s">
        <v>25</v>
      </c>
      <c r="B24" s="19"/>
      <c r="C24" s="11">
        <v>49590.7</v>
      </c>
      <c r="D24" s="11">
        <v>60656.15</v>
      </c>
      <c r="E24" s="11">
        <f t="shared" si="0"/>
        <v>122.31355879227357</v>
      </c>
      <c r="F24" s="11">
        <v>529919.01</v>
      </c>
      <c r="G24" s="11">
        <v>572767.05000000005</v>
      </c>
      <c r="H24" s="11">
        <f t="shared" si="1"/>
        <v>108.08577144647067</v>
      </c>
      <c r="I24" s="11">
        <v>26260</v>
      </c>
      <c r="J24" s="11">
        <v>32675.14</v>
      </c>
      <c r="K24" s="11">
        <f t="shared" si="2"/>
        <v>124.42932216298553</v>
      </c>
      <c r="L24" s="11">
        <v>605769.71</v>
      </c>
      <c r="M24" s="11">
        <v>666098.34</v>
      </c>
      <c r="N24" s="11">
        <f t="shared" si="3"/>
        <v>109.95900405782916</v>
      </c>
      <c r="O24" s="11">
        <v>16183078.82</v>
      </c>
      <c r="P24" s="11">
        <v>14092874.75</v>
      </c>
      <c r="Q24" s="11">
        <f t="shared" si="4"/>
        <v>87.084014770929727</v>
      </c>
      <c r="R24" s="11">
        <v>16788848.530000001</v>
      </c>
      <c r="S24" s="11">
        <v>14758973.09</v>
      </c>
      <c r="T24" s="11">
        <f t="shared" si="5"/>
        <v>87.909382609695868</v>
      </c>
    </row>
    <row r="25" spans="1:20" ht="15.75" x14ac:dyDescent="0.25">
      <c r="A25" s="13">
        <v>13</v>
      </c>
      <c r="B25" s="9" t="s">
        <v>26</v>
      </c>
      <c r="C25" s="10">
        <v>15568</v>
      </c>
      <c r="D25" s="10">
        <v>16291.02</v>
      </c>
      <c r="E25" s="10">
        <f t="shared" si="0"/>
        <v>104.64427029804727</v>
      </c>
      <c r="F25" s="10">
        <v>177350</v>
      </c>
      <c r="G25" s="10">
        <v>78349.19</v>
      </c>
      <c r="H25" s="10">
        <f t="shared" si="1"/>
        <v>44.177722018607277</v>
      </c>
      <c r="I25" s="10">
        <v>1285</v>
      </c>
      <c r="J25" s="10">
        <v>1506.58</v>
      </c>
      <c r="K25" s="10">
        <f t="shared" si="2"/>
        <v>117.24357976653697</v>
      </c>
      <c r="L25" s="10">
        <v>194203</v>
      </c>
      <c r="M25" s="10">
        <v>96146.79</v>
      </c>
      <c r="N25" s="10">
        <f t="shared" si="3"/>
        <v>49.508395853823053</v>
      </c>
      <c r="O25" s="10">
        <v>1824.37</v>
      </c>
      <c r="P25" s="10">
        <v>352043.75</v>
      </c>
      <c r="Q25" s="10">
        <f t="shared" si="4"/>
        <v>19296.729830023516</v>
      </c>
      <c r="R25" s="10">
        <v>196027.37</v>
      </c>
      <c r="S25" s="10">
        <v>448190.54</v>
      </c>
      <c r="T25" s="10">
        <f t="shared" si="5"/>
        <v>228.6367153729604</v>
      </c>
    </row>
    <row r="26" spans="1:20" ht="15.75" x14ac:dyDescent="0.25">
      <c r="A26" s="13">
        <v>14</v>
      </c>
      <c r="B26" s="9" t="s">
        <v>27</v>
      </c>
      <c r="C26" s="10">
        <v>10</v>
      </c>
      <c r="D26" s="10">
        <v>0.37</v>
      </c>
      <c r="E26" s="10">
        <f t="shared" si="0"/>
        <v>3.6999999999999997</v>
      </c>
      <c r="F26" s="10">
        <v>250</v>
      </c>
      <c r="G26" s="10">
        <v>494.5</v>
      </c>
      <c r="H26" s="10">
        <f t="shared" si="1"/>
        <v>197.8</v>
      </c>
      <c r="I26" s="10">
        <v>50</v>
      </c>
      <c r="J26" s="10">
        <v>0</v>
      </c>
      <c r="K26" s="10">
        <f t="shared" si="2"/>
        <v>0</v>
      </c>
      <c r="L26" s="10">
        <v>310</v>
      </c>
      <c r="M26" s="10">
        <v>494.87</v>
      </c>
      <c r="N26" s="10">
        <f t="shared" si="3"/>
        <v>159.63548387096776</v>
      </c>
      <c r="O26" s="10">
        <v>1045.22</v>
      </c>
      <c r="P26" s="10">
        <v>2051.88</v>
      </c>
      <c r="Q26" s="10">
        <f t="shared" si="4"/>
        <v>196.31082451541303</v>
      </c>
      <c r="R26" s="10">
        <v>1355.22</v>
      </c>
      <c r="S26" s="10">
        <v>2546.75</v>
      </c>
      <c r="T26" s="10">
        <f t="shared" si="5"/>
        <v>187.92151827747523</v>
      </c>
    </row>
    <row r="27" spans="1:20" ht="15.75" x14ac:dyDescent="0.25">
      <c r="A27" s="13">
        <v>15</v>
      </c>
      <c r="B27" s="9" t="s">
        <v>28</v>
      </c>
      <c r="C27" s="10">
        <v>408</v>
      </c>
      <c r="D27" s="10">
        <v>357.98</v>
      </c>
      <c r="E27" s="10">
        <f t="shared" si="0"/>
        <v>87.740196078431381</v>
      </c>
      <c r="F27" s="10">
        <v>10</v>
      </c>
      <c r="G27" s="10">
        <v>0</v>
      </c>
      <c r="H27" s="10">
        <f t="shared" si="1"/>
        <v>0</v>
      </c>
      <c r="I27" s="10">
        <v>50</v>
      </c>
      <c r="J27" s="10">
        <v>0</v>
      </c>
      <c r="K27" s="10">
        <f t="shared" si="2"/>
        <v>0</v>
      </c>
      <c r="L27" s="10">
        <v>468</v>
      </c>
      <c r="M27" s="10">
        <v>357.98</v>
      </c>
      <c r="N27" s="10">
        <f t="shared" si="3"/>
        <v>76.491452991452988</v>
      </c>
      <c r="O27" s="10">
        <v>2019.19</v>
      </c>
      <c r="P27" s="10">
        <v>5271.11</v>
      </c>
      <c r="Q27" s="10">
        <f t="shared" si="4"/>
        <v>261.05071835736112</v>
      </c>
      <c r="R27" s="10">
        <v>2487.19</v>
      </c>
      <c r="S27" s="10">
        <v>5629.09</v>
      </c>
      <c r="T27" s="10">
        <f t="shared" si="5"/>
        <v>226.32328048922679</v>
      </c>
    </row>
    <row r="28" spans="1:20" ht="15.75" x14ac:dyDescent="0.25">
      <c r="A28" s="13">
        <v>16</v>
      </c>
      <c r="B28" s="9" t="s">
        <v>29</v>
      </c>
      <c r="C28" s="10">
        <v>7</v>
      </c>
      <c r="D28" s="10">
        <v>0</v>
      </c>
      <c r="E28" s="10">
        <f t="shared" si="0"/>
        <v>0</v>
      </c>
      <c r="F28" s="10">
        <v>6</v>
      </c>
      <c r="G28" s="10">
        <v>250</v>
      </c>
      <c r="H28" s="10">
        <f t="shared" si="1"/>
        <v>4166.6666666666661</v>
      </c>
      <c r="I28" s="10">
        <v>50</v>
      </c>
      <c r="J28" s="10">
        <v>0</v>
      </c>
      <c r="K28" s="10">
        <f t="shared" si="2"/>
        <v>0</v>
      </c>
      <c r="L28" s="10">
        <v>63</v>
      </c>
      <c r="M28" s="10">
        <v>250</v>
      </c>
      <c r="N28" s="10">
        <f t="shared" si="3"/>
        <v>396.82539682539687</v>
      </c>
      <c r="O28" s="10">
        <v>145.13</v>
      </c>
      <c r="P28" s="10">
        <v>362.83</v>
      </c>
      <c r="Q28" s="10">
        <f t="shared" si="4"/>
        <v>250.00344518707368</v>
      </c>
      <c r="R28" s="10">
        <v>208.13</v>
      </c>
      <c r="S28" s="10">
        <v>612.83000000000004</v>
      </c>
      <c r="T28" s="10">
        <f t="shared" si="5"/>
        <v>294.44577908038252</v>
      </c>
    </row>
    <row r="29" spans="1:20" ht="15.75" x14ac:dyDescent="0.25">
      <c r="A29" s="13">
        <v>17</v>
      </c>
      <c r="B29" s="9" t="s">
        <v>30</v>
      </c>
      <c r="C29" s="10">
        <v>220</v>
      </c>
      <c r="D29" s="10">
        <v>171.18</v>
      </c>
      <c r="E29" s="10">
        <f t="shared" si="0"/>
        <v>77.809090909090912</v>
      </c>
      <c r="F29" s="10">
        <v>2</v>
      </c>
      <c r="G29" s="10">
        <v>0</v>
      </c>
      <c r="H29" s="10">
        <f t="shared" si="1"/>
        <v>0</v>
      </c>
      <c r="I29" s="10">
        <v>50</v>
      </c>
      <c r="J29" s="10">
        <v>0</v>
      </c>
      <c r="K29" s="10">
        <f t="shared" si="2"/>
        <v>0</v>
      </c>
      <c r="L29" s="10">
        <v>272</v>
      </c>
      <c r="M29" s="10">
        <v>171.18</v>
      </c>
      <c r="N29" s="10">
        <f t="shared" si="3"/>
        <v>62.933823529411768</v>
      </c>
      <c r="O29" s="10">
        <v>0</v>
      </c>
      <c r="P29" s="10">
        <v>1283.96</v>
      </c>
      <c r="Q29" s="10" t="e">
        <f t="shared" si="4"/>
        <v>#DIV/0!</v>
      </c>
      <c r="R29" s="10">
        <v>272</v>
      </c>
      <c r="S29" s="10">
        <v>1455.14</v>
      </c>
      <c r="T29" s="10">
        <f t="shared" si="5"/>
        <v>534.97794117647061</v>
      </c>
    </row>
    <row r="30" spans="1:20" ht="15.75" x14ac:dyDescent="0.25">
      <c r="A30" s="13">
        <v>18</v>
      </c>
      <c r="B30" s="9" t="s">
        <v>31</v>
      </c>
      <c r="C30" s="10">
        <v>2852</v>
      </c>
      <c r="D30" s="10">
        <v>2727.83</v>
      </c>
      <c r="E30" s="10">
        <f t="shared" si="0"/>
        <v>95.646213183730708</v>
      </c>
      <c r="F30" s="10">
        <v>15904</v>
      </c>
      <c r="G30" s="10">
        <v>5921.48</v>
      </c>
      <c r="H30" s="10">
        <f t="shared" si="1"/>
        <v>37.232645875251507</v>
      </c>
      <c r="I30" s="10">
        <v>455</v>
      </c>
      <c r="J30" s="10">
        <v>12.43</v>
      </c>
      <c r="K30" s="10">
        <f t="shared" si="2"/>
        <v>2.7318681318681319</v>
      </c>
      <c r="L30" s="10">
        <v>19211</v>
      </c>
      <c r="M30" s="10">
        <v>8661.74</v>
      </c>
      <c r="N30" s="10">
        <f t="shared" si="3"/>
        <v>45.087397844984643</v>
      </c>
      <c r="O30" s="10">
        <v>150988.23000000001</v>
      </c>
      <c r="P30" s="10">
        <v>197560.97</v>
      </c>
      <c r="Q30" s="10">
        <f t="shared" si="4"/>
        <v>130.84527846971912</v>
      </c>
      <c r="R30" s="10">
        <v>170199.23</v>
      </c>
      <c r="S30" s="10">
        <v>206222.71</v>
      </c>
      <c r="T30" s="10">
        <f t="shared" si="5"/>
        <v>121.1654776581539</v>
      </c>
    </row>
    <row r="31" spans="1:20" ht="15.75" x14ac:dyDescent="0.25">
      <c r="A31" s="13">
        <v>19</v>
      </c>
      <c r="B31" s="9" t="s">
        <v>32</v>
      </c>
      <c r="C31" s="10">
        <v>65486</v>
      </c>
      <c r="D31" s="10">
        <v>70144.61</v>
      </c>
      <c r="E31" s="10">
        <f t="shared" si="0"/>
        <v>107.11390220810554</v>
      </c>
      <c r="F31" s="10">
        <v>544270</v>
      </c>
      <c r="G31" s="10">
        <v>413498.93</v>
      </c>
      <c r="H31" s="10">
        <f t="shared" si="1"/>
        <v>75.973125470814125</v>
      </c>
      <c r="I31" s="10">
        <v>1355</v>
      </c>
      <c r="J31" s="10">
        <v>910.48</v>
      </c>
      <c r="K31" s="10">
        <f t="shared" si="2"/>
        <v>67.194095940959414</v>
      </c>
      <c r="L31" s="10">
        <v>611111</v>
      </c>
      <c r="M31" s="10">
        <v>484554.02</v>
      </c>
      <c r="N31" s="10">
        <f t="shared" si="3"/>
        <v>79.290672234667682</v>
      </c>
      <c r="O31" s="10">
        <v>750218.89</v>
      </c>
      <c r="P31" s="10">
        <v>719190.53</v>
      </c>
      <c r="Q31" s="10">
        <f t="shared" si="4"/>
        <v>95.864092411749326</v>
      </c>
      <c r="R31" s="10">
        <v>1361329.89</v>
      </c>
      <c r="S31" s="10">
        <v>1203744.55</v>
      </c>
      <c r="T31" s="10">
        <f t="shared" si="5"/>
        <v>88.424162199215374</v>
      </c>
    </row>
    <row r="32" spans="1:20" ht="15.75" x14ac:dyDescent="0.25">
      <c r="A32" s="13">
        <v>20</v>
      </c>
      <c r="B32" s="9" t="s">
        <v>33</v>
      </c>
      <c r="C32" s="10">
        <v>6511</v>
      </c>
      <c r="D32" s="10">
        <v>10668.01</v>
      </c>
      <c r="E32" s="10">
        <f t="shared" si="0"/>
        <v>163.84595300261097</v>
      </c>
      <c r="F32" s="10">
        <v>134702</v>
      </c>
      <c r="G32" s="10">
        <v>132434.56</v>
      </c>
      <c r="H32" s="10">
        <f t="shared" si="1"/>
        <v>98.316699083903728</v>
      </c>
      <c r="I32" s="10">
        <v>6264</v>
      </c>
      <c r="J32" s="10">
        <v>1169.57</v>
      </c>
      <c r="K32" s="10">
        <f t="shared" si="2"/>
        <v>18.671296296296294</v>
      </c>
      <c r="L32" s="10">
        <v>147477</v>
      </c>
      <c r="M32" s="10">
        <v>144272.14000000001</v>
      </c>
      <c r="N32" s="10">
        <f t="shared" si="3"/>
        <v>97.82687469910563</v>
      </c>
      <c r="O32" s="10">
        <v>273880.11</v>
      </c>
      <c r="P32" s="10">
        <v>275796.27</v>
      </c>
      <c r="Q32" s="10">
        <f t="shared" si="4"/>
        <v>100.69963459559004</v>
      </c>
      <c r="R32" s="10">
        <v>421357.11</v>
      </c>
      <c r="S32" s="10">
        <v>420068.41</v>
      </c>
      <c r="T32" s="10">
        <f t="shared" si="5"/>
        <v>99.694154917665927</v>
      </c>
    </row>
    <row r="33" spans="1:20" ht="15.75" x14ac:dyDescent="0.25">
      <c r="A33" s="13">
        <v>21</v>
      </c>
      <c r="B33" s="9" t="s">
        <v>34</v>
      </c>
      <c r="C33" s="10">
        <v>236</v>
      </c>
      <c r="D33" s="10">
        <v>430.87</v>
      </c>
      <c r="E33" s="10">
        <f t="shared" si="0"/>
        <v>182.57203389830511</v>
      </c>
      <c r="F33" s="10">
        <v>16884.79</v>
      </c>
      <c r="G33" s="10">
        <v>6234.06</v>
      </c>
      <c r="H33" s="10">
        <f t="shared" si="1"/>
        <v>36.921158036315525</v>
      </c>
      <c r="I33" s="10">
        <v>425</v>
      </c>
      <c r="J33" s="10">
        <v>605.76</v>
      </c>
      <c r="K33" s="10">
        <f t="shared" si="2"/>
        <v>142.53176470588235</v>
      </c>
      <c r="L33" s="10">
        <v>17545.79</v>
      </c>
      <c r="M33" s="10">
        <v>7270.69</v>
      </c>
      <c r="N33" s="10">
        <f t="shared" si="3"/>
        <v>41.438373535759851</v>
      </c>
      <c r="O33" s="10">
        <v>60818.93</v>
      </c>
      <c r="P33" s="10">
        <v>159386.15</v>
      </c>
      <c r="Q33" s="10">
        <f t="shared" si="4"/>
        <v>262.06667891066149</v>
      </c>
      <c r="R33" s="10">
        <v>78364.72</v>
      </c>
      <c r="S33" s="10">
        <v>166656.84</v>
      </c>
      <c r="T33" s="10">
        <f t="shared" si="5"/>
        <v>212.66820069031064</v>
      </c>
    </row>
    <row r="34" spans="1:20" ht="15.75" x14ac:dyDescent="0.25">
      <c r="A34" s="13">
        <v>22</v>
      </c>
      <c r="B34" s="9" t="s">
        <v>35</v>
      </c>
      <c r="C34" s="10">
        <v>1575</v>
      </c>
      <c r="D34" s="10">
        <v>1417.86</v>
      </c>
      <c r="E34" s="10">
        <f t="shared" si="0"/>
        <v>90.022857142857134</v>
      </c>
      <c r="F34" s="10">
        <v>61178.11</v>
      </c>
      <c r="G34" s="10">
        <v>42951.17</v>
      </c>
      <c r="H34" s="10">
        <f t="shared" si="1"/>
        <v>70.206761863025832</v>
      </c>
      <c r="I34" s="10">
        <v>180</v>
      </c>
      <c r="J34" s="10">
        <v>0</v>
      </c>
      <c r="K34" s="10">
        <f t="shared" si="2"/>
        <v>0</v>
      </c>
      <c r="L34" s="10">
        <v>62933.11</v>
      </c>
      <c r="M34" s="10">
        <v>44369.03</v>
      </c>
      <c r="N34" s="10">
        <f t="shared" si="3"/>
        <v>70.501886844619619</v>
      </c>
      <c r="O34" s="10">
        <v>42206.67</v>
      </c>
      <c r="P34" s="10">
        <v>40538.480000000003</v>
      </c>
      <c r="Q34" s="10">
        <f t="shared" si="4"/>
        <v>96.047567837026719</v>
      </c>
      <c r="R34" s="10">
        <v>105139.78</v>
      </c>
      <c r="S34" s="10">
        <v>84907.51</v>
      </c>
      <c r="T34" s="10">
        <f t="shared" si="5"/>
        <v>80.75678872449609</v>
      </c>
    </row>
    <row r="35" spans="1:20" ht="15.75" x14ac:dyDescent="0.25">
      <c r="A35" s="13">
        <v>23</v>
      </c>
      <c r="B35" s="9" t="s">
        <v>36</v>
      </c>
      <c r="C35" s="10">
        <v>272</v>
      </c>
      <c r="D35" s="10">
        <v>864.09</v>
      </c>
      <c r="E35" s="10">
        <f t="shared" si="0"/>
        <v>317.68014705882354</v>
      </c>
      <c r="F35" s="10">
        <v>30115.01</v>
      </c>
      <c r="G35" s="10">
        <v>34188.42</v>
      </c>
      <c r="H35" s="10">
        <f t="shared" si="1"/>
        <v>113.52617847379098</v>
      </c>
      <c r="I35" s="10">
        <v>545</v>
      </c>
      <c r="J35" s="10">
        <v>454.22</v>
      </c>
      <c r="K35" s="10">
        <f t="shared" si="2"/>
        <v>83.343119266055055</v>
      </c>
      <c r="L35" s="10">
        <v>30932.01</v>
      </c>
      <c r="M35" s="10">
        <v>35506.730000000003</v>
      </c>
      <c r="N35" s="10">
        <f t="shared" si="3"/>
        <v>114.78959821880312</v>
      </c>
      <c r="O35" s="10">
        <v>109173.93</v>
      </c>
      <c r="P35" s="10">
        <v>113284.69</v>
      </c>
      <c r="Q35" s="10">
        <f t="shared" si="4"/>
        <v>103.76533115552404</v>
      </c>
      <c r="R35" s="10">
        <v>140105.94</v>
      </c>
      <c r="S35" s="10">
        <v>148791.42000000001</v>
      </c>
      <c r="T35" s="10">
        <f t="shared" si="5"/>
        <v>106.19922324492453</v>
      </c>
    </row>
    <row r="36" spans="1:20" ht="15.75" x14ac:dyDescent="0.25">
      <c r="A36" s="13">
        <v>24</v>
      </c>
      <c r="B36" s="9" t="s">
        <v>37</v>
      </c>
      <c r="C36" s="10">
        <v>15</v>
      </c>
      <c r="D36" s="10">
        <v>12.28</v>
      </c>
      <c r="E36" s="10">
        <f t="shared" si="0"/>
        <v>81.86666666666666</v>
      </c>
      <c r="F36" s="10">
        <v>132</v>
      </c>
      <c r="G36" s="10">
        <v>0</v>
      </c>
      <c r="H36" s="10">
        <f t="shared" si="1"/>
        <v>0</v>
      </c>
      <c r="I36" s="10">
        <v>110</v>
      </c>
      <c r="J36" s="10">
        <v>21</v>
      </c>
      <c r="K36" s="10">
        <f t="shared" si="2"/>
        <v>19.090909090909093</v>
      </c>
      <c r="L36" s="10">
        <v>257</v>
      </c>
      <c r="M36" s="10">
        <v>33.28</v>
      </c>
      <c r="N36" s="10">
        <f t="shared" si="3"/>
        <v>12.949416342412452</v>
      </c>
      <c r="O36" s="10">
        <v>0</v>
      </c>
      <c r="P36" s="10">
        <v>272.86</v>
      </c>
      <c r="Q36" s="10" t="e">
        <f t="shared" si="4"/>
        <v>#DIV/0!</v>
      </c>
      <c r="R36" s="10">
        <v>257</v>
      </c>
      <c r="S36" s="10">
        <v>306.14</v>
      </c>
      <c r="T36" s="10">
        <f t="shared" si="5"/>
        <v>119.12062256809337</v>
      </c>
    </row>
    <row r="37" spans="1:20" ht="15.75" x14ac:dyDescent="0.25">
      <c r="A37" s="13">
        <v>25</v>
      </c>
      <c r="B37" s="9" t="s">
        <v>38</v>
      </c>
      <c r="C37" s="10">
        <v>12</v>
      </c>
      <c r="D37" s="10">
        <v>14.95</v>
      </c>
      <c r="E37" s="10">
        <f t="shared" si="0"/>
        <v>124.58333333333333</v>
      </c>
      <c r="F37" s="10">
        <v>6241.01</v>
      </c>
      <c r="G37" s="10">
        <v>947.08</v>
      </c>
      <c r="H37" s="10">
        <f t="shared" si="1"/>
        <v>15.17510787516764</v>
      </c>
      <c r="I37" s="10">
        <v>100</v>
      </c>
      <c r="J37" s="10">
        <v>11.14</v>
      </c>
      <c r="K37" s="10">
        <f t="shared" si="2"/>
        <v>11.14</v>
      </c>
      <c r="L37" s="10">
        <v>6353.01</v>
      </c>
      <c r="M37" s="10">
        <v>973.17</v>
      </c>
      <c r="N37" s="10">
        <f t="shared" si="3"/>
        <v>15.318250718950544</v>
      </c>
      <c r="O37" s="10">
        <v>596.97</v>
      </c>
      <c r="P37" s="10">
        <v>2700.72</v>
      </c>
      <c r="Q37" s="10">
        <f t="shared" si="4"/>
        <v>452.40464344941955</v>
      </c>
      <c r="R37" s="10">
        <v>6949.98</v>
      </c>
      <c r="S37" s="10">
        <v>3673.89</v>
      </c>
      <c r="T37" s="10">
        <f t="shared" si="5"/>
        <v>52.861878739219392</v>
      </c>
    </row>
    <row r="38" spans="1:20" ht="15.75" x14ac:dyDescent="0.25">
      <c r="A38" s="13">
        <v>26</v>
      </c>
      <c r="B38" s="9" t="s">
        <v>39</v>
      </c>
      <c r="C38" s="10">
        <v>6</v>
      </c>
      <c r="D38" s="10">
        <v>0</v>
      </c>
      <c r="E38" s="10">
        <f t="shared" si="0"/>
        <v>0</v>
      </c>
      <c r="F38" s="10">
        <v>132</v>
      </c>
      <c r="G38" s="10">
        <v>125</v>
      </c>
      <c r="H38" s="10">
        <f t="shared" si="1"/>
        <v>94.696969696969703</v>
      </c>
      <c r="I38" s="10">
        <v>25</v>
      </c>
      <c r="J38" s="10">
        <v>0</v>
      </c>
      <c r="K38" s="10">
        <f t="shared" si="2"/>
        <v>0</v>
      </c>
      <c r="L38" s="10">
        <v>163</v>
      </c>
      <c r="M38" s="10">
        <v>125</v>
      </c>
      <c r="N38" s="10">
        <f t="shared" si="3"/>
        <v>76.687116564417181</v>
      </c>
      <c r="O38" s="10">
        <v>0</v>
      </c>
      <c r="P38" s="10">
        <v>3181.69</v>
      </c>
      <c r="Q38" s="10" t="e">
        <f t="shared" si="4"/>
        <v>#DIV/0!</v>
      </c>
      <c r="R38" s="10">
        <v>163</v>
      </c>
      <c r="S38" s="10">
        <v>3306.69</v>
      </c>
      <c r="T38" s="10">
        <f t="shared" si="5"/>
        <v>2028.6441717791413</v>
      </c>
    </row>
    <row r="39" spans="1:20" ht="15.75" x14ac:dyDescent="0.25">
      <c r="A39" s="13">
        <v>27</v>
      </c>
      <c r="B39" s="9" t="s">
        <v>40</v>
      </c>
      <c r="C39" s="10">
        <v>10892</v>
      </c>
      <c r="D39" s="10">
        <v>6570.2</v>
      </c>
      <c r="E39" s="10">
        <f t="shared" si="0"/>
        <v>60.321336760925448</v>
      </c>
      <c r="F39" s="10">
        <v>202058</v>
      </c>
      <c r="G39" s="10">
        <v>107315.06</v>
      </c>
      <c r="H39" s="10">
        <f t="shared" si="1"/>
        <v>53.111017628601687</v>
      </c>
      <c r="I39" s="10">
        <v>298</v>
      </c>
      <c r="J39" s="10">
        <v>20</v>
      </c>
      <c r="K39" s="10">
        <f t="shared" si="2"/>
        <v>6.7114093959731544</v>
      </c>
      <c r="L39" s="10">
        <v>213248</v>
      </c>
      <c r="M39" s="10">
        <v>113905.26</v>
      </c>
      <c r="N39" s="10">
        <f t="shared" si="3"/>
        <v>53.41445640756303</v>
      </c>
      <c r="O39" s="10">
        <v>140917.84</v>
      </c>
      <c r="P39" s="10">
        <v>97481.97</v>
      </c>
      <c r="Q39" s="10">
        <f t="shared" si="4"/>
        <v>69.17645771465132</v>
      </c>
      <c r="R39" s="10">
        <v>354165.84</v>
      </c>
      <c r="S39" s="10">
        <v>211387.23</v>
      </c>
      <c r="T39" s="10">
        <f t="shared" si="5"/>
        <v>59.685945431665566</v>
      </c>
    </row>
    <row r="40" spans="1:20" ht="15.75" x14ac:dyDescent="0.25">
      <c r="A40" s="13">
        <v>28</v>
      </c>
      <c r="B40" s="9" t="s">
        <v>41</v>
      </c>
      <c r="C40" s="10">
        <v>2256</v>
      </c>
      <c r="D40" s="10">
        <v>2199.6</v>
      </c>
      <c r="E40" s="10">
        <f t="shared" si="0"/>
        <v>97.5</v>
      </c>
      <c r="F40" s="10">
        <v>10785.01</v>
      </c>
      <c r="G40" s="10">
        <v>16655.2</v>
      </c>
      <c r="H40" s="10">
        <f t="shared" si="1"/>
        <v>154.42915676480598</v>
      </c>
      <c r="I40" s="10">
        <v>331</v>
      </c>
      <c r="J40" s="10">
        <v>423.58</v>
      </c>
      <c r="K40" s="10">
        <f t="shared" si="2"/>
        <v>127.96978851963745</v>
      </c>
      <c r="L40" s="10">
        <v>13372.01</v>
      </c>
      <c r="M40" s="10">
        <v>19278.38</v>
      </c>
      <c r="N40" s="10">
        <f t="shared" si="3"/>
        <v>144.16964988808715</v>
      </c>
      <c r="O40" s="10">
        <v>29077.06</v>
      </c>
      <c r="P40" s="10">
        <v>29393.360000000001</v>
      </c>
      <c r="Q40" s="10">
        <f t="shared" si="4"/>
        <v>101.08779911036399</v>
      </c>
      <c r="R40" s="10">
        <v>42449.07</v>
      </c>
      <c r="S40" s="10">
        <v>48671.74</v>
      </c>
      <c r="T40" s="10">
        <f t="shared" si="5"/>
        <v>114.65914329807461</v>
      </c>
    </row>
    <row r="41" spans="1:20" ht="15.75" x14ac:dyDescent="0.25">
      <c r="A41" s="13">
        <v>29</v>
      </c>
      <c r="B41" s="9" t="s">
        <v>42</v>
      </c>
      <c r="C41" s="10">
        <v>25</v>
      </c>
      <c r="D41" s="10">
        <v>91.53</v>
      </c>
      <c r="E41" s="10">
        <f t="shared" si="0"/>
        <v>366.12</v>
      </c>
      <c r="F41" s="10">
        <v>132</v>
      </c>
      <c r="G41" s="10">
        <v>2440.79</v>
      </c>
      <c r="H41" s="10">
        <f t="shared" si="1"/>
        <v>1849.0833333333335</v>
      </c>
      <c r="I41" s="10">
        <v>32</v>
      </c>
      <c r="J41" s="10">
        <v>185.41</v>
      </c>
      <c r="K41" s="10">
        <f t="shared" si="2"/>
        <v>579.40625</v>
      </c>
      <c r="L41" s="10">
        <v>189</v>
      </c>
      <c r="M41" s="10">
        <v>2717.73</v>
      </c>
      <c r="N41" s="10">
        <f t="shared" si="3"/>
        <v>1437.952380952381</v>
      </c>
      <c r="O41" s="10">
        <v>259.32</v>
      </c>
      <c r="P41" s="10">
        <v>2770.04</v>
      </c>
      <c r="Q41" s="10">
        <f t="shared" si="4"/>
        <v>1068.193737467222</v>
      </c>
      <c r="R41" s="10">
        <v>448.32</v>
      </c>
      <c r="S41" s="10">
        <v>5487.77</v>
      </c>
      <c r="T41" s="10">
        <f t="shared" si="5"/>
        <v>1224.0743219129195</v>
      </c>
    </row>
    <row r="42" spans="1:20" ht="15.75" x14ac:dyDescent="0.25">
      <c r="A42" s="13">
        <v>30</v>
      </c>
      <c r="B42" s="9" t="s">
        <v>43</v>
      </c>
      <c r="C42" s="10">
        <v>10</v>
      </c>
      <c r="D42" s="10">
        <v>0</v>
      </c>
      <c r="E42" s="10">
        <f t="shared" si="0"/>
        <v>0</v>
      </c>
      <c r="F42" s="10">
        <v>132</v>
      </c>
      <c r="G42" s="10">
        <v>300</v>
      </c>
      <c r="H42" s="10">
        <f t="shared" si="1"/>
        <v>227.27272727272728</v>
      </c>
      <c r="I42" s="10">
        <v>25</v>
      </c>
      <c r="J42" s="10">
        <v>0</v>
      </c>
      <c r="K42" s="10">
        <f t="shared" si="2"/>
        <v>0</v>
      </c>
      <c r="L42" s="10">
        <v>167</v>
      </c>
      <c r="M42" s="10">
        <v>300</v>
      </c>
      <c r="N42" s="10">
        <f t="shared" si="3"/>
        <v>179.64071856287424</v>
      </c>
      <c r="O42" s="10">
        <v>0</v>
      </c>
      <c r="P42" s="10">
        <v>4.4400000000000004</v>
      </c>
      <c r="Q42" s="10" t="e">
        <f t="shared" si="4"/>
        <v>#DIV/0!</v>
      </c>
      <c r="R42" s="10">
        <v>167</v>
      </c>
      <c r="S42" s="10">
        <v>304.44</v>
      </c>
      <c r="T42" s="10">
        <f t="shared" si="5"/>
        <v>182.29940119760479</v>
      </c>
    </row>
    <row r="43" spans="1:20" ht="15.75" x14ac:dyDescent="0.25">
      <c r="A43" s="13">
        <v>31</v>
      </c>
      <c r="B43" s="9" t="s">
        <v>44</v>
      </c>
      <c r="C43" s="10">
        <v>4510</v>
      </c>
      <c r="D43" s="10">
        <v>5521.88</v>
      </c>
      <c r="E43" s="10">
        <f t="shared" si="0"/>
        <v>122.43636363636364</v>
      </c>
      <c r="F43" s="10">
        <v>57560</v>
      </c>
      <c r="G43" s="10">
        <v>62862.81</v>
      </c>
      <c r="H43" s="10">
        <f t="shared" si="1"/>
        <v>109.21266504517024</v>
      </c>
      <c r="I43" s="10">
        <v>1925</v>
      </c>
      <c r="J43" s="10">
        <v>439.43</v>
      </c>
      <c r="K43" s="10">
        <f t="shared" si="2"/>
        <v>22.827532467532468</v>
      </c>
      <c r="L43" s="10">
        <v>63995</v>
      </c>
      <c r="M43" s="10">
        <v>68824.12</v>
      </c>
      <c r="N43" s="10">
        <f t="shared" si="3"/>
        <v>107.54608953824516</v>
      </c>
      <c r="O43" s="10">
        <v>77617.98</v>
      </c>
      <c r="P43" s="10">
        <v>143386.29999999999</v>
      </c>
      <c r="Q43" s="10">
        <f t="shared" si="4"/>
        <v>184.73335688457752</v>
      </c>
      <c r="R43" s="10">
        <v>141612.98000000001</v>
      </c>
      <c r="S43" s="10">
        <v>212210.42</v>
      </c>
      <c r="T43" s="10">
        <f t="shared" si="5"/>
        <v>149.85237935110186</v>
      </c>
    </row>
    <row r="44" spans="1:20" s="8" customFormat="1" ht="15.75" x14ac:dyDescent="0.25">
      <c r="A44" s="19" t="s">
        <v>45</v>
      </c>
      <c r="B44" s="19"/>
      <c r="C44" s="11">
        <v>110871</v>
      </c>
      <c r="D44" s="11">
        <v>117484.26</v>
      </c>
      <c r="E44" s="11">
        <f t="shared" ref="E44:E62" si="6">(D44/C44 ) * 100</f>
        <v>105.96482398463078</v>
      </c>
      <c r="F44" s="11">
        <v>1257843.93</v>
      </c>
      <c r="G44" s="11">
        <v>904968.25</v>
      </c>
      <c r="H44" s="11">
        <f t="shared" ref="H44:H62" si="7">(G44/F44 ) * 100</f>
        <v>71.945988561553904</v>
      </c>
      <c r="I44" s="11">
        <v>13555</v>
      </c>
      <c r="J44" s="11">
        <v>5759.6</v>
      </c>
      <c r="K44" s="11">
        <f t="shared" ref="K44:K62" si="8">(J44/I44 ) * 100</f>
        <v>42.490593876798229</v>
      </c>
      <c r="L44" s="11">
        <v>1382269.93</v>
      </c>
      <c r="M44" s="11">
        <v>1028212.11</v>
      </c>
      <c r="N44" s="11">
        <f t="shared" ref="N44:N62" si="9">(M44/L44 ) * 100</f>
        <v>74.385768487346027</v>
      </c>
      <c r="O44" s="11">
        <v>1640789.84</v>
      </c>
      <c r="P44" s="11">
        <v>2145962</v>
      </c>
      <c r="Q44" s="11">
        <f t="shared" ref="Q44:Q62" si="10">(P44/O44 ) * 100</f>
        <v>130.78835251685859</v>
      </c>
      <c r="R44" s="11">
        <v>3023059.77</v>
      </c>
      <c r="S44" s="11">
        <v>3174174.11</v>
      </c>
      <c r="T44" s="11">
        <f t="shared" ref="T44:T62" si="11">(S44/R44 ) * 100</f>
        <v>104.99872154363656</v>
      </c>
    </row>
    <row r="45" spans="1:20" s="8" customFormat="1" ht="15.75" x14ac:dyDescent="0.25">
      <c r="A45" s="19" t="s">
        <v>46</v>
      </c>
      <c r="B45" s="19"/>
      <c r="C45" s="11">
        <v>160461.70000000001</v>
      </c>
      <c r="D45" s="11">
        <v>178140.41</v>
      </c>
      <c r="E45" s="11">
        <f t="shared" si="6"/>
        <v>111.01740166033389</v>
      </c>
      <c r="F45" s="11">
        <v>1787762.94</v>
      </c>
      <c r="G45" s="11">
        <v>1477735.3</v>
      </c>
      <c r="H45" s="11">
        <f t="shared" si="7"/>
        <v>82.658347308620236</v>
      </c>
      <c r="I45" s="11">
        <v>39815</v>
      </c>
      <c r="J45" s="11">
        <v>38434.74</v>
      </c>
      <c r="K45" s="11">
        <f t="shared" si="8"/>
        <v>96.533316589225166</v>
      </c>
      <c r="L45" s="11">
        <v>1988039.64</v>
      </c>
      <c r="M45" s="11">
        <v>1694310.45</v>
      </c>
      <c r="N45" s="11">
        <f t="shared" si="9"/>
        <v>85.22518444350537</v>
      </c>
      <c r="O45" s="11">
        <v>17823868.66</v>
      </c>
      <c r="P45" s="11">
        <v>16238836.75</v>
      </c>
      <c r="Q45" s="11">
        <f t="shared" si="10"/>
        <v>91.107250955248006</v>
      </c>
      <c r="R45" s="11">
        <v>19811908.300000001</v>
      </c>
      <c r="S45" s="11">
        <v>17933147.199999999</v>
      </c>
      <c r="T45" s="11">
        <f t="shared" si="11"/>
        <v>90.517010923172904</v>
      </c>
    </row>
    <row r="46" spans="1:20" ht="15.75" x14ac:dyDescent="0.25">
      <c r="A46" s="13">
        <v>32</v>
      </c>
      <c r="B46" s="9" t="s">
        <v>47</v>
      </c>
      <c r="C46" s="10">
        <v>0</v>
      </c>
      <c r="D46" s="10">
        <v>0</v>
      </c>
      <c r="E46" s="10" t="e">
        <f t="shared" si="6"/>
        <v>#DIV/0!</v>
      </c>
      <c r="F46" s="10">
        <v>0</v>
      </c>
      <c r="G46" s="10">
        <v>0</v>
      </c>
      <c r="H46" s="10" t="e">
        <f t="shared" si="7"/>
        <v>#DIV/0!</v>
      </c>
      <c r="I46" s="10">
        <v>0</v>
      </c>
      <c r="J46" s="10">
        <v>0</v>
      </c>
      <c r="K46" s="10" t="e">
        <f t="shared" si="8"/>
        <v>#DIV/0!</v>
      </c>
      <c r="L46" s="10">
        <v>0</v>
      </c>
      <c r="M46" s="10">
        <v>0</v>
      </c>
      <c r="N46" s="10" t="e">
        <f t="shared" si="9"/>
        <v>#DIV/0!</v>
      </c>
      <c r="O46" s="10">
        <v>0</v>
      </c>
      <c r="P46" s="10">
        <v>0</v>
      </c>
      <c r="Q46" s="10" t="e">
        <f t="shared" si="10"/>
        <v>#DIV/0!</v>
      </c>
      <c r="R46" s="10">
        <v>0</v>
      </c>
      <c r="S46" s="10">
        <v>0</v>
      </c>
      <c r="T46" s="10" t="e">
        <f t="shared" si="11"/>
        <v>#DIV/0!</v>
      </c>
    </row>
    <row r="47" spans="1:20" s="8" customFormat="1" ht="15.75" x14ac:dyDescent="0.25">
      <c r="A47" s="19" t="s">
        <v>48</v>
      </c>
      <c r="B47" s="19"/>
      <c r="C47" s="11">
        <v>0</v>
      </c>
      <c r="D47" s="11">
        <v>0</v>
      </c>
      <c r="E47" s="11" t="e">
        <f t="shared" si="6"/>
        <v>#DIV/0!</v>
      </c>
      <c r="F47" s="11">
        <v>0</v>
      </c>
      <c r="G47" s="11">
        <v>0</v>
      </c>
      <c r="H47" s="11" t="e">
        <f t="shared" si="7"/>
        <v>#DIV/0!</v>
      </c>
      <c r="I47" s="11">
        <v>0</v>
      </c>
      <c r="J47" s="11">
        <v>0</v>
      </c>
      <c r="K47" s="11" t="e">
        <f t="shared" si="8"/>
        <v>#DIV/0!</v>
      </c>
      <c r="L47" s="11">
        <v>0</v>
      </c>
      <c r="M47" s="11">
        <v>0</v>
      </c>
      <c r="N47" s="11" t="e">
        <f t="shared" si="9"/>
        <v>#DIV/0!</v>
      </c>
      <c r="O47" s="11">
        <v>0</v>
      </c>
      <c r="P47" s="11">
        <v>0</v>
      </c>
      <c r="Q47" s="11" t="e">
        <f t="shared" si="10"/>
        <v>#DIV/0!</v>
      </c>
      <c r="R47" s="11">
        <v>0</v>
      </c>
      <c r="S47" s="11">
        <v>0</v>
      </c>
      <c r="T47" s="11" t="e">
        <f t="shared" si="11"/>
        <v>#DIV/0!</v>
      </c>
    </row>
    <row r="48" spans="1:20" ht="15.75" x14ac:dyDescent="0.25">
      <c r="A48" s="13">
        <v>33</v>
      </c>
      <c r="B48" s="9" t="s">
        <v>49</v>
      </c>
      <c r="C48" s="10">
        <v>1342</v>
      </c>
      <c r="D48" s="10">
        <v>745.41</v>
      </c>
      <c r="E48" s="10">
        <f t="shared" si="6"/>
        <v>55.544709388971683</v>
      </c>
      <c r="F48" s="10">
        <v>2137.44</v>
      </c>
      <c r="G48" s="10">
        <v>3628.89</v>
      </c>
      <c r="H48" s="10">
        <f t="shared" si="7"/>
        <v>169.77739726027397</v>
      </c>
      <c r="I48" s="10">
        <v>50</v>
      </c>
      <c r="J48" s="10">
        <v>5.07</v>
      </c>
      <c r="K48" s="10">
        <f t="shared" si="8"/>
        <v>10.14</v>
      </c>
      <c r="L48" s="10">
        <v>3529.44</v>
      </c>
      <c r="M48" s="10">
        <v>4379.37</v>
      </c>
      <c r="N48" s="10">
        <f t="shared" si="9"/>
        <v>124.08115735074119</v>
      </c>
      <c r="O48" s="10">
        <v>20376.32</v>
      </c>
      <c r="P48" s="10">
        <v>8233.9599999999991</v>
      </c>
      <c r="Q48" s="10">
        <f t="shared" si="10"/>
        <v>40.409455681889561</v>
      </c>
      <c r="R48" s="10">
        <v>23905.759999999998</v>
      </c>
      <c r="S48" s="10">
        <v>12613.33</v>
      </c>
      <c r="T48" s="10">
        <f t="shared" si="11"/>
        <v>52.762723293465676</v>
      </c>
    </row>
    <row r="49" spans="1:20" ht="15.75" x14ac:dyDescent="0.25">
      <c r="A49" s="13">
        <v>34</v>
      </c>
      <c r="B49" s="9" t="s">
        <v>50</v>
      </c>
      <c r="C49" s="10">
        <v>35</v>
      </c>
      <c r="D49" s="10">
        <v>14.8</v>
      </c>
      <c r="E49" s="10">
        <f t="shared" si="6"/>
        <v>42.285714285714285</v>
      </c>
      <c r="F49" s="10">
        <v>492.88</v>
      </c>
      <c r="G49" s="10">
        <v>467.9</v>
      </c>
      <c r="H49" s="10">
        <f t="shared" si="7"/>
        <v>94.931829248498616</v>
      </c>
      <c r="I49" s="10">
        <v>1915</v>
      </c>
      <c r="J49" s="10">
        <v>2039.82</v>
      </c>
      <c r="K49" s="10">
        <f t="shared" si="8"/>
        <v>106.51801566579636</v>
      </c>
      <c r="L49" s="10">
        <v>2442.88</v>
      </c>
      <c r="M49" s="10">
        <v>2522.52</v>
      </c>
      <c r="N49" s="10">
        <f t="shared" si="9"/>
        <v>103.2600864553314</v>
      </c>
      <c r="O49" s="10">
        <v>0</v>
      </c>
      <c r="P49" s="10">
        <v>1781.96</v>
      </c>
      <c r="Q49" s="10" t="e">
        <f t="shared" si="10"/>
        <v>#DIV/0!</v>
      </c>
      <c r="R49" s="10">
        <v>2442.88</v>
      </c>
      <c r="S49" s="10">
        <v>4304.4799999999996</v>
      </c>
      <c r="T49" s="10">
        <f t="shared" si="11"/>
        <v>176.20513492271414</v>
      </c>
    </row>
    <row r="50" spans="1:20" ht="15.75" x14ac:dyDescent="0.25">
      <c r="A50" s="13">
        <v>35</v>
      </c>
      <c r="B50" s="9" t="s">
        <v>51</v>
      </c>
      <c r="C50" s="10">
        <v>50</v>
      </c>
      <c r="D50" s="10">
        <v>0</v>
      </c>
      <c r="E50" s="10">
        <f t="shared" si="6"/>
        <v>0</v>
      </c>
      <c r="F50" s="10">
        <v>1323.01</v>
      </c>
      <c r="G50" s="10">
        <v>180.22</v>
      </c>
      <c r="H50" s="10">
        <f t="shared" si="7"/>
        <v>13.621968087920727</v>
      </c>
      <c r="I50" s="10">
        <v>1028</v>
      </c>
      <c r="J50" s="10">
        <v>7.04</v>
      </c>
      <c r="K50" s="10">
        <f t="shared" si="8"/>
        <v>0.68482490272373542</v>
      </c>
      <c r="L50" s="10">
        <v>2401.0100000000002</v>
      </c>
      <c r="M50" s="10">
        <v>187.26</v>
      </c>
      <c r="N50" s="10">
        <f t="shared" si="9"/>
        <v>7.7992178291635588</v>
      </c>
      <c r="O50" s="10">
        <v>1842.53</v>
      </c>
      <c r="P50" s="10">
        <v>2733.81</v>
      </c>
      <c r="Q50" s="10">
        <f t="shared" si="10"/>
        <v>148.37261808491584</v>
      </c>
      <c r="R50" s="10">
        <v>4243.54</v>
      </c>
      <c r="S50" s="10">
        <v>2921.07</v>
      </c>
      <c r="T50" s="10">
        <f t="shared" si="11"/>
        <v>68.835689070917212</v>
      </c>
    </row>
    <row r="51" spans="1:20" ht="15.75" x14ac:dyDescent="0.25">
      <c r="A51" s="13">
        <v>36</v>
      </c>
      <c r="B51" s="9" t="s">
        <v>52</v>
      </c>
      <c r="C51" s="10">
        <v>50</v>
      </c>
      <c r="D51" s="10">
        <v>13.88</v>
      </c>
      <c r="E51" s="10">
        <f t="shared" si="6"/>
        <v>27.76</v>
      </c>
      <c r="F51" s="10">
        <v>210</v>
      </c>
      <c r="G51" s="10">
        <v>77.569999999999993</v>
      </c>
      <c r="H51" s="10">
        <f t="shared" si="7"/>
        <v>36.938095238095237</v>
      </c>
      <c r="I51" s="10">
        <v>914</v>
      </c>
      <c r="J51" s="10">
        <v>849.18</v>
      </c>
      <c r="K51" s="10">
        <f t="shared" si="8"/>
        <v>92.90809628008752</v>
      </c>
      <c r="L51" s="10">
        <v>1174</v>
      </c>
      <c r="M51" s="10">
        <v>940.63</v>
      </c>
      <c r="N51" s="10">
        <f t="shared" si="9"/>
        <v>80.121805792163542</v>
      </c>
      <c r="O51" s="10">
        <v>525.80999999999995</v>
      </c>
      <c r="P51" s="10">
        <v>1173.18</v>
      </c>
      <c r="Q51" s="10">
        <f t="shared" si="10"/>
        <v>223.11861699092833</v>
      </c>
      <c r="R51" s="10">
        <v>1699.81</v>
      </c>
      <c r="S51" s="10">
        <v>2113.81</v>
      </c>
      <c r="T51" s="10">
        <f t="shared" si="11"/>
        <v>124.35566328001364</v>
      </c>
    </row>
    <row r="52" spans="1:20" ht="15.75" x14ac:dyDescent="0.25">
      <c r="A52" s="13">
        <v>37</v>
      </c>
      <c r="B52" s="9" t="s">
        <v>53</v>
      </c>
      <c r="C52" s="10">
        <v>435</v>
      </c>
      <c r="D52" s="10">
        <v>465.57</v>
      </c>
      <c r="E52" s="10">
        <f t="shared" si="6"/>
        <v>107.02758620689654</v>
      </c>
      <c r="F52" s="10">
        <v>45.01</v>
      </c>
      <c r="G52" s="10">
        <v>0</v>
      </c>
      <c r="H52" s="10">
        <f t="shared" si="7"/>
        <v>0</v>
      </c>
      <c r="I52" s="10">
        <v>50</v>
      </c>
      <c r="J52" s="10">
        <v>0</v>
      </c>
      <c r="K52" s="10">
        <f t="shared" si="8"/>
        <v>0</v>
      </c>
      <c r="L52" s="10">
        <v>530.01</v>
      </c>
      <c r="M52" s="10">
        <v>465.57</v>
      </c>
      <c r="N52" s="10">
        <f t="shared" si="9"/>
        <v>87.841738835116317</v>
      </c>
      <c r="O52" s="10">
        <v>1217.4000000000001</v>
      </c>
      <c r="P52" s="10">
        <v>8965.7999999999993</v>
      </c>
      <c r="Q52" s="10">
        <f t="shared" si="10"/>
        <v>736.4711680630852</v>
      </c>
      <c r="R52" s="10">
        <v>1747.41</v>
      </c>
      <c r="S52" s="10">
        <v>9431.3700000000008</v>
      </c>
      <c r="T52" s="10">
        <f t="shared" si="11"/>
        <v>539.7342352395832</v>
      </c>
    </row>
    <row r="53" spans="1:20" ht="15.75" x14ac:dyDescent="0.25">
      <c r="A53" s="13">
        <v>38</v>
      </c>
      <c r="B53" s="9" t="s">
        <v>54</v>
      </c>
      <c r="C53" s="10">
        <v>10</v>
      </c>
      <c r="D53" s="10">
        <v>0</v>
      </c>
      <c r="E53" s="10">
        <f t="shared" si="6"/>
        <v>0</v>
      </c>
      <c r="F53" s="10">
        <v>45.01</v>
      </c>
      <c r="G53" s="10">
        <v>0</v>
      </c>
      <c r="H53" s="10">
        <f t="shared" si="7"/>
        <v>0</v>
      </c>
      <c r="I53" s="10">
        <v>25</v>
      </c>
      <c r="J53" s="10">
        <v>0</v>
      </c>
      <c r="K53" s="10">
        <f t="shared" si="8"/>
        <v>0</v>
      </c>
      <c r="L53" s="10">
        <v>80.010000000000005</v>
      </c>
      <c r="M53" s="10">
        <v>0</v>
      </c>
      <c r="N53" s="10">
        <f t="shared" si="9"/>
        <v>0</v>
      </c>
      <c r="O53" s="10">
        <v>2327.96</v>
      </c>
      <c r="P53" s="10">
        <v>0</v>
      </c>
      <c r="Q53" s="10">
        <f t="shared" si="10"/>
        <v>0</v>
      </c>
      <c r="R53" s="10">
        <v>2407.9699999999998</v>
      </c>
      <c r="S53" s="10">
        <v>0</v>
      </c>
      <c r="T53" s="10">
        <f t="shared" si="11"/>
        <v>0</v>
      </c>
    </row>
    <row r="54" spans="1:20" ht="15.75" x14ac:dyDescent="0.25">
      <c r="A54" s="13">
        <v>39</v>
      </c>
      <c r="B54" s="9" t="s">
        <v>55</v>
      </c>
      <c r="C54" s="10">
        <v>156</v>
      </c>
      <c r="D54" s="10">
        <v>87.14</v>
      </c>
      <c r="E54" s="10">
        <f t="shared" si="6"/>
        <v>55.858974358974358</v>
      </c>
      <c r="F54" s="10">
        <v>1404</v>
      </c>
      <c r="G54" s="10">
        <v>1616.56</v>
      </c>
      <c r="H54" s="10">
        <f t="shared" si="7"/>
        <v>115.13960113960113</v>
      </c>
      <c r="I54" s="10">
        <v>1815</v>
      </c>
      <c r="J54" s="10">
        <v>1307.68</v>
      </c>
      <c r="K54" s="10">
        <f t="shared" si="8"/>
        <v>72.048484848484847</v>
      </c>
      <c r="L54" s="10">
        <v>3375</v>
      </c>
      <c r="M54" s="10">
        <v>3011.38</v>
      </c>
      <c r="N54" s="10">
        <f t="shared" si="9"/>
        <v>89.226074074074077</v>
      </c>
      <c r="O54" s="10">
        <v>26.64</v>
      </c>
      <c r="P54" s="10">
        <v>7535.34</v>
      </c>
      <c r="Q54" s="10">
        <f t="shared" si="10"/>
        <v>28285.810810810814</v>
      </c>
      <c r="R54" s="10">
        <v>3401.64</v>
      </c>
      <c r="S54" s="10">
        <v>10546.72</v>
      </c>
      <c r="T54" s="10">
        <f t="shared" si="11"/>
        <v>310.04809444856011</v>
      </c>
    </row>
    <row r="55" spans="1:20" s="8" customFormat="1" ht="15.75" x14ac:dyDescent="0.25">
      <c r="A55" s="19" t="s">
        <v>56</v>
      </c>
      <c r="B55" s="19"/>
      <c r="C55" s="11">
        <v>2078</v>
      </c>
      <c r="D55" s="11">
        <v>1326.8</v>
      </c>
      <c r="E55" s="11">
        <f t="shared" si="6"/>
        <v>63.849855630413856</v>
      </c>
      <c r="F55" s="11">
        <v>5657.35</v>
      </c>
      <c r="G55" s="11">
        <v>5971.14</v>
      </c>
      <c r="H55" s="11">
        <f t="shared" si="7"/>
        <v>105.54658983446312</v>
      </c>
      <c r="I55" s="11">
        <v>5797</v>
      </c>
      <c r="J55" s="11">
        <v>4208.79</v>
      </c>
      <c r="K55" s="11">
        <f t="shared" si="8"/>
        <v>72.602898050715893</v>
      </c>
      <c r="L55" s="11">
        <v>13532.35</v>
      </c>
      <c r="M55" s="11">
        <v>11506.73</v>
      </c>
      <c r="N55" s="11">
        <f t="shared" si="9"/>
        <v>85.031276903124734</v>
      </c>
      <c r="O55" s="11">
        <v>26316.66</v>
      </c>
      <c r="P55" s="11">
        <v>30424.05</v>
      </c>
      <c r="Q55" s="11">
        <f t="shared" si="10"/>
        <v>115.60756570172659</v>
      </c>
      <c r="R55" s="11">
        <v>39849.01</v>
      </c>
      <c r="S55" s="11">
        <v>41930.78</v>
      </c>
      <c r="T55" s="11">
        <f t="shared" si="11"/>
        <v>105.22414484073757</v>
      </c>
    </row>
    <row r="56" spans="1:20" s="8" customFormat="1" ht="15.75" x14ac:dyDescent="0.25">
      <c r="A56" s="19" t="s">
        <v>57</v>
      </c>
      <c r="B56" s="19"/>
      <c r="C56" s="11">
        <v>162539.70000000001</v>
      </c>
      <c r="D56" s="11">
        <v>179467.21</v>
      </c>
      <c r="E56" s="11">
        <f t="shared" si="6"/>
        <v>110.41438491642349</v>
      </c>
      <c r="F56" s="11">
        <v>1793420.29</v>
      </c>
      <c r="G56" s="11">
        <v>1483706.44</v>
      </c>
      <c r="H56" s="11">
        <f t="shared" si="7"/>
        <v>82.730548342352023</v>
      </c>
      <c r="I56" s="11">
        <v>45612</v>
      </c>
      <c r="J56" s="11">
        <v>42643.53</v>
      </c>
      <c r="K56" s="11">
        <f t="shared" si="8"/>
        <v>93.491910023677988</v>
      </c>
      <c r="L56" s="11">
        <v>2001571.99</v>
      </c>
      <c r="M56" s="11">
        <v>1705817.18</v>
      </c>
      <c r="N56" s="11">
        <f t="shared" si="9"/>
        <v>85.223873461578563</v>
      </c>
      <c r="O56" s="11">
        <v>17850185.32</v>
      </c>
      <c r="P56" s="11">
        <v>16269260.800000001</v>
      </c>
      <c r="Q56" s="11">
        <f t="shared" si="10"/>
        <v>91.14337195015743</v>
      </c>
      <c r="R56" s="11">
        <v>19851757.309999999</v>
      </c>
      <c r="S56" s="11">
        <v>17975077.98</v>
      </c>
      <c r="T56" s="11">
        <f t="shared" si="11"/>
        <v>90.546532980963605</v>
      </c>
    </row>
    <row r="57" spans="1:20" ht="15.75" x14ac:dyDescent="0.25">
      <c r="A57" s="13">
        <v>40</v>
      </c>
      <c r="B57" s="9" t="s">
        <v>58</v>
      </c>
      <c r="C57" s="10">
        <v>0</v>
      </c>
      <c r="D57" s="10">
        <v>0</v>
      </c>
      <c r="E57" s="10" t="e">
        <f t="shared" si="6"/>
        <v>#DIV/0!</v>
      </c>
      <c r="F57" s="10">
        <v>0</v>
      </c>
      <c r="G57" s="10">
        <v>0</v>
      </c>
      <c r="H57" s="10" t="e">
        <f t="shared" si="7"/>
        <v>#DIV/0!</v>
      </c>
      <c r="I57" s="10">
        <v>385</v>
      </c>
      <c r="J57" s="10">
        <v>310</v>
      </c>
      <c r="K57" s="10">
        <f t="shared" si="8"/>
        <v>80.519480519480524</v>
      </c>
      <c r="L57" s="10">
        <v>385</v>
      </c>
      <c r="M57" s="10">
        <v>310</v>
      </c>
      <c r="N57" s="10">
        <f t="shared" si="9"/>
        <v>80.519480519480524</v>
      </c>
      <c r="O57" s="10">
        <v>1894.74</v>
      </c>
      <c r="P57" s="10">
        <v>1714.62</v>
      </c>
      <c r="Q57" s="10">
        <f t="shared" si="10"/>
        <v>90.49368251052914</v>
      </c>
      <c r="R57" s="10">
        <v>2279.7399999999998</v>
      </c>
      <c r="S57" s="10">
        <v>2024.62</v>
      </c>
      <c r="T57" s="10">
        <f t="shared" si="11"/>
        <v>88.809250177651847</v>
      </c>
    </row>
    <row r="58" spans="1:20" ht="15.75" x14ac:dyDescent="0.25">
      <c r="A58" s="13">
        <v>41</v>
      </c>
      <c r="B58" s="9" t="s">
        <v>59</v>
      </c>
      <c r="C58" s="10">
        <v>0</v>
      </c>
      <c r="D58" s="10">
        <v>0</v>
      </c>
      <c r="E58" s="10" t="e">
        <f t="shared" si="6"/>
        <v>#DIV/0!</v>
      </c>
      <c r="F58" s="10">
        <v>0</v>
      </c>
      <c r="G58" s="10">
        <v>0</v>
      </c>
      <c r="H58" s="10" t="e">
        <f t="shared" si="7"/>
        <v>#DIV/0!</v>
      </c>
      <c r="I58" s="10">
        <v>0</v>
      </c>
      <c r="J58" s="10">
        <v>0</v>
      </c>
      <c r="K58" s="10" t="e">
        <f t="shared" si="8"/>
        <v>#DIV/0!</v>
      </c>
      <c r="L58" s="10">
        <v>0</v>
      </c>
      <c r="M58" s="10">
        <v>0</v>
      </c>
      <c r="N58" s="10" t="e">
        <f t="shared" si="9"/>
        <v>#DIV/0!</v>
      </c>
      <c r="O58" s="10">
        <v>0</v>
      </c>
      <c r="P58" s="10">
        <v>0</v>
      </c>
      <c r="Q58" s="10" t="e">
        <f t="shared" si="10"/>
        <v>#DIV/0!</v>
      </c>
      <c r="R58" s="10">
        <v>0</v>
      </c>
      <c r="S58" s="10">
        <v>0</v>
      </c>
      <c r="T58" s="10" t="e">
        <f t="shared" si="11"/>
        <v>#DIV/0!</v>
      </c>
    </row>
    <row r="59" spans="1:20" ht="15.75" x14ac:dyDescent="0.25">
      <c r="A59" s="13">
        <v>42</v>
      </c>
      <c r="B59" s="9" t="s">
        <v>60</v>
      </c>
      <c r="C59" s="10">
        <v>0</v>
      </c>
      <c r="D59" s="10">
        <v>0</v>
      </c>
      <c r="E59" s="10" t="e">
        <f t="shared" si="6"/>
        <v>#DIV/0!</v>
      </c>
      <c r="F59" s="10">
        <v>0</v>
      </c>
      <c r="G59" s="10">
        <v>0</v>
      </c>
      <c r="H59" s="10" t="e">
        <f t="shared" si="7"/>
        <v>#DIV/0!</v>
      </c>
      <c r="I59" s="10">
        <v>0</v>
      </c>
      <c r="J59" s="10">
        <v>0</v>
      </c>
      <c r="K59" s="10" t="e">
        <f t="shared" si="8"/>
        <v>#DIV/0!</v>
      </c>
      <c r="L59" s="10">
        <v>0</v>
      </c>
      <c r="M59" s="10">
        <v>0</v>
      </c>
      <c r="N59" s="10" t="e">
        <f t="shared" si="9"/>
        <v>#DIV/0!</v>
      </c>
      <c r="O59" s="10">
        <v>0</v>
      </c>
      <c r="P59" s="10">
        <v>7.8</v>
      </c>
      <c r="Q59" s="10" t="e">
        <f t="shared" si="10"/>
        <v>#DIV/0!</v>
      </c>
      <c r="R59" s="10">
        <v>0</v>
      </c>
      <c r="S59" s="10">
        <v>7.8</v>
      </c>
      <c r="T59" s="10" t="e">
        <f t="shared" si="11"/>
        <v>#DIV/0!</v>
      </c>
    </row>
    <row r="60" spans="1:20" ht="15.75" x14ac:dyDescent="0.25">
      <c r="A60" s="13">
        <v>43</v>
      </c>
      <c r="B60" s="9" t="s">
        <v>61</v>
      </c>
      <c r="C60" s="10">
        <v>0</v>
      </c>
      <c r="D60" s="10">
        <v>0</v>
      </c>
      <c r="E60" s="10" t="e">
        <f t="shared" si="6"/>
        <v>#DIV/0!</v>
      </c>
      <c r="F60" s="10">
        <v>0</v>
      </c>
      <c r="G60" s="10">
        <v>0</v>
      </c>
      <c r="H60" s="10" t="e">
        <f t="shared" si="7"/>
        <v>#DIV/0!</v>
      </c>
      <c r="I60" s="10">
        <v>0</v>
      </c>
      <c r="J60" s="10">
        <v>0</v>
      </c>
      <c r="K60" s="10" t="e">
        <f t="shared" si="8"/>
        <v>#DIV/0!</v>
      </c>
      <c r="L60" s="10">
        <v>0</v>
      </c>
      <c r="M60" s="10">
        <v>0</v>
      </c>
      <c r="N60" s="10" t="e">
        <f t="shared" si="9"/>
        <v>#DIV/0!</v>
      </c>
      <c r="O60" s="10">
        <v>7.0000000000000007E-2</v>
      </c>
      <c r="P60" s="10">
        <v>0.02</v>
      </c>
      <c r="Q60" s="10">
        <f t="shared" si="10"/>
        <v>28.571428571428569</v>
      </c>
      <c r="R60" s="10">
        <v>7.0000000000000007E-2</v>
      </c>
      <c r="S60" s="10">
        <v>0.02</v>
      </c>
      <c r="T60" s="10">
        <f t="shared" si="11"/>
        <v>28.571428571428569</v>
      </c>
    </row>
    <row r="61" spans="1:20" s="8" customFormat="1" ht="15.75" x14ac:dyDescent="0.25">
      <c r="A61" s="19" t="s">
        <v>62</v>
      </c>
      <c r="B61" s="19"/>
      <c r="C61" s="11">
        <v>0</v>
      </c>
      <c r="D61" s="11">
        <v>0</v>
      </c>
      <c r="E61" s="11" t="e">
        <f t="shared" si="6"/>
        <v>#DIV/0!</v>
      </c>
      <c r="F61" s="11">
        <v>0</v>
      </c>
      <c r="G61" s="11">
        <v>0</v>
      </c>
      <c r="H61" s="11" t="e">
        <f t="shared" si="7"/>
        <v>#DIV/0!</v>
      </c>
      <c r="I61" s="11">
        <v>385</v>
      </c>
      <c r="J61" s="11">
        <v>310</v>
      </c>
      <c r="K61" s="11">
        <f t="shared" si="8"/>
        <v>80.519480519480524</v>
      </c>
      <c r="L61" s="11">
        <v>385</v>
      </c>
      <c r="M61" s="11">
        <v>310</v>
      </c>
      <c r="N61" s="11">
        <f t="shared" si="9"/>
        <v>80.519480519480524</v>
      </c>
      <c r="O61" s="11">
        <v>1894.81</v>
      </c>
      <c r="P61" s="11">
        <v>1722.44</v>
      </c>
      <c r="Q61" s="11">
        <f t="shared" si="10"/>
        <v>90.903045687958155</v>
      </c>
      <c r="R61" s="11">
        <v>2279.81</v>
      </c>
      <c r="S61" s="11">
        <v>2032.44</v>
      </c>
      <c r="T61" s="11">
        <f t="shared" si="11"/>
        <v>89.14953439102382</v>
      </c>
    </row>
    <row r="62" spans="1:20" s="8" customFormat="1" ht="15.75" x14ac:dyDescent="0.25">
      <c r="A62" s="19" t="s">
        <v>9</v>
      </c>
      <c r="B62" s="19"/>
      <c r="C62" s="11">
        <v>162539.70000000001</v>
      </c>
      <c r="D62" s="11">
        <v>179467.21</v>
      </c>
      <c r="E62" s="11">
        <f t="shared" si="6"/>
        <v>110.41438491642349</v>
      </c>
      <c r="F62" s="11">
        <v>1793420.29</v>
      </c>
      <c r="G62" s="11">
        <v>1483706.44</v>
      </c>
      <c r="H62" s="11">
        <f t="shared" si="7"/>
        <v>82.730548342352023</v>
      </c>
      <c r="I62" s="11">
        <v>45997</v>
      </c>
      <c r="J62" s="11">
        <v>42953.53</v>
      </c>
      <c r="K62" s="11">
        <f t="shared" si="8"/>
        <v>93.383329347566146</v>
      </c>
      <c r="L62" s="11">
        <v>2001956.99</v>
      </c>
      <c r="M62" s="11">
        <v>1706127.18</v>
      </c>
      <c r="N62" s="11">
        <f t="shared" si="9"/>
        <v>85.2229687511918</v>
      </c>
      <c r="O62" s="11">
        <v>17852080.129999999</v>
      </c>
      <c r="P62" s="11">
        <v>16270983.24</v>
      </c>
      <c r="Q62" s="11">
        <f t="shared" si="10"/>
        <v>91.143346442059695</v>
      </c>
      <c r="R62" s="11">
        <v>19854037.120000001</v>
      </c>
      <c r="S62" s="11">
        <v>17977110.420000002</v>
      </c>
      <c r="T62" s="11">
        <f t="shared" si="11"/>
        <v>90.546372565661855</v>
      </c>
    </row>
  </sheetData>
  <mergeCells count="18">
    <mergeCell ref="F8:H10"/>
    <mergeCell ref="I8:K10"/>
    <mergeCell ref="A61:B61"/>
    <mergeCell ref="A62:B62"/>
    <mergeCell ref="R1:S1"/>
    <mergeCell ref="A44:B44"/>
    <mergeCell ref="A45:B45"/>
    <mergeCell ref="A47:B47"/>
    <mergeCell ref="A55:B55"/>
    <mergeCell ref="A56:B56"/>
    <mergeCell ref="L8:N10"/>
    <mergeCell ref="O8:Q10"/>
    <mergeCell ref="R8:T10"/>
    <mergeCell ref="C3:T3"/>
    <mergeCell ref="A24:B24"/>
    <mergeCell ref="A8:A11"/>
    <mergeCell ref="B8:B11"/>
    <mergeCell ref="C8:E10"/>
  </mergeCells>
  <pageMargins left="0.48" right="0.28000000000000003" top="0.13" bottom="0.45" header="0.1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2025-05-15T08:13:40Z</dcterms:modified>
</cp:coreProperties>
</file>